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Y:\OPERATIONS TRAVAUX PAR BATIMENT\06_SITE BOUTONNET\SSI Boutonnet\REMPLACEMENT SSI DCE PROJET\DCE V1\"/>
    </mc:Choice>
  </mc:AlternateContent>
  <xr:revisionPtr revIDLastSave="0" documentId="13_ncr:1_{1D44D9DE-D53D-4D3C-ABC4-7D10E34D6003}" xr6:coauthVersionLast="47" xr6:coauthVersionMax="47" xr10:uidLastSave="{00000000-0000-0000-0000-000000000000}"/>
  <bookViews>
    <workbookView xWindow="-108" yWindow="-108" windowWidth="23256" windowHeight="13896" tabRatio="945" firstSheet="5" activeTab="5" xr2:uid="{00000000-000D-0000-FFFF-FFFF00000000}"/>
  </bookViews>
  <sheets>
    <sheet name="TEST" sheetId="18" state="hidden" r:id="rId1"/>
    <sheet name="10" sheetId="5" state="hidden" r:id="rId2"/>
    <sheet name="11" sheetId="4" state="hidden" r:id="rId3"/>
    <sheet name="14" sheetId="16" state="hidden" r:id="rId4"/>
    <sheet name="15" sheetId="15" state="hidden" r:id="rId5"/>
    <sheet name="DPGF" sheetId="63" r:id="rId6"/>
  </sheets>
  <definedNames>
    <definedName name="__Zone_d_impression" localSheetId="0">TEST!$A$1:$E$118</definedName>
    <definedName name="_Impression_des_titres" localSheetId="5">DPGF!$1:$6</definedName>
    <definedName name="_Impression_des_titres" localSheetId="0">TEST!$1:$8</definedName>
    <definedName name="_Toc172189333" localSheetId="5">DPGF!#REF!</definedName>
    <definedName name="_Toc199931857" localSheetId="5">DPGF!#REF!</definedName>
    <definedName name="_Toc199931859" localSheetId="5">DPGF!#REF!</definedName>
    <definedName name="_Toc199931875" localSheetId="5">DPGF!#REF!</definedName>
    <definedName name="_Toc222988536" localSheetId="5">DPGF!#REF!</definedName>
    <definedName name="_Toc222988538" localSheetId="5">DPGF!#REF!</definedName>
    <definedName name="_Toc222988539" localSheetId="5">DPGF!#REF!</definedName>
    <definedName name="_Toc222988541" localSheetId="5">DPGF!#REF!</definedName>
    <definedName name="_Toc222988542" localSheetId="5">DPGF!#REF!</definedName>
    <definedName name="_Toc222988549" localSheetId="5">DPGF!#REF!</definedName>
    <definedName name="_Toc222988551" localSheetId="5">DPGF!#REF!</definedName>
    <definedName name="_Toc222988561" localSheetId="5">DPGF!#REF!</definedName>
    <definedName name="_Toc222988562" localSheetId="5">DPGF!#REF!</definedName>
    <definedName name="_Toc222988564" localSheetId="5">DPGF!#REF!</definedName>
    <definedName name="_Toc222988570" localSheetId="5">DPGF!#REF!</definedName>
    <definedName name="_Toc222988577" localSheetId="5">DPGF!#REF!</definedName>
    <definedName name="_Toc222988578" localSheetId="5">DPGF!#REF!</definedName>
    <definedName name="_Toc222988579" localSheetId="5">DPGF!#REF!</definedName>
    <definedName name="_Toc222988580" localSheetId="5">DPGF!#REF!</definedName>
    <definedName name="_Toc222988582" localSheetId="5">DPGF!#REF!</definedName>
    <definedName name="_Toc222988613" localSheetId="5">DPGF!#REF!</definedName>
    <definedName name="_Toc222988615" localSheetId="5">DPGF!#REF!</definedName>
    <definedName name="_Toc222994864" localSheetId="5">DPGF!#REF!</definedName>
    <definedName name="_Toc222994866" localSheetId="5">DPGF!#REF!</definedName>
    <definedName name="_Toc222994895" localSheetId="5">DPGF!#REF!</definedName>
    <definedName name="_Toc222994897" localSheetId="5">DPGF!#REF!</definedName>
    <definedName name="_Toc222994899" localSheetId="5">DPGF!#REF!</definedName>
    <definedName name="_Toc222994900" localSheetId="5">DPGF!#REF!</definedName>
    <definedName name="_Zone_d_impression" localSheetId="1">'10'!$A$1:$E$126</definedName>
    <definedName name="_Zone_d_impression" localSheetId="2">'11'!$A$1:$E$84</definedName>
    <definedName name="_Zone_d_impression" localSheetId="3">'14'!$A$1:$E$84</definedName>
    <definedName name="_Zone_d_impression" localSheetId="4">'15'!$A$1:$E$42</definedName>
    <definedName name="_Zone_d_impression" localSheetId="5">DPGF!$A$1:$F$6</definedName>
    <definedName name="_xlnm.Print_Titles" localSheetId="5">DPGF!$4:$6</definedName>
    <definedName name="Print_Area" localSheetId="5">DPGF!$A$1:$F$31</definedName>
    <definedName name="Print_Titles" localSheetId="5">DPGF!$1:$6</definedName>
    <definedName name="_xlnm.Print_Area" localSheetId="5">DPGF!$A$1:$F$35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63" l="1"/>
  <c r="F13" i="63"/>
  <c r="F25" i="63"/>
  <c r="F24" i="63"/>
  <c r="F17" i="63"/>
  <c r="F22" i="63" l="1"/>
  <c r="F21" i="63"/>
  <c r="F20" i="63"/>
  <c r="F19" i="63"/>
  <c r="F18" i="63"/>
  <c r="F16" i="63"/>
  <c r="F28" i="63" l="1"/>
  <c r="F27" i="63" l="1"/>
  <c r="F10" i="63" l="1"/>
  <c r="F9" i="63"/>
  <c r="F23" i="63" l="1"/>
  <c r="F29" i="63" s="1"/>
  <c r="F30" i="63" s="1"/>
  <c r="B4" i="5" l="1"/>
  <c r="B130" i="5" s="1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166" i="5"/>
  <c r="E164" i="5"/>
  <c r="E162" i="5"/>
  <c r="E161" i="5"/>
  <c r="B129" i="5"/>
  <c r="E128" i="5"/>
  <c r="B128" i="5"/>
  <c r="B87" i="5"/>
  <c r="E86" i="5"/>
  <c r="B86" i="5"/>
  <c r="B45" i="5"/>
  <c r="E44" i="5"/>
  <c r="B44" i="5"/>
  <c r="B3" i="5"/>
  <c r="E2" i="5"/>
  <c r="B2" i="5"/>
  <c r="E127" i="5"/>
  <c r="E85" i="5"/>
  <c r="E43" i="5"/>
  <c r="E1" i="5"/>
  <c r="B4" i="4"/>
  <c r="B130" i="4" s="1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166" i="4"/>
  <c r="E164" i="4"/>
  <c r="E162" i="4"/>
  <c r="E161" i="4"/>
  <c r="B129" i="4"/>
  <c r="E128" i="4"/>
  <c r="B128" i="4"/>
  <c r="B87" i="4"/>
  <c r="E86" i="4"/>
  <c r="B86" i="4"/>
  <c r="B45" i="4"/>
  <c r="E44" i="4"/>
  <c r="B44" i="4"/>
  <c r="B3" i="4"/>
  <c r="E2" i="4"/>
  <c r="B2" i="4"/>
  <c r="E127" i="4"/>
  <c r="E85" i="4"/>
  <c r="E43" i="4"/>
  <c r="E1" i="4"/>
  <c r="B4" i="16"/>
  <c r="B88" i="16" s="1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152" i="16"/>
  <c r="E153" i="16"/>
  <c r="E154" i="16"/>
  <c r="E155" i="16"/>
  <c r="E156" i="16"/>
  <c r="E157" i="16"/>
  <c r="E158" i="16"/>
  <c r="E159" i="16"/>
  <c r="E160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166" i="16"/>
  <c r="E164" i="16"/>
  <c r="E162" i="16"/>
  <c r="E161" i="16"/>
  <c r="B129" i="16"/>
  <c r="E128" i="16"/>
  <c r="B128" i="16"/>
  <c r="B87" i="16"/>
  <c r="E86" i="16"/>
  <c r="B86" i="16"/>
  <c r="B45" i="16"/>
  <c r="E44" i="16"/>
  <c r="B44" i="16"/>
  <c r="B3" i="16"/>
  <c r="E2" i="16"/>
  <c r="B2" i="16"/>
  <c r="E1" i="16"/>
  <c r="E43" i="16"/>
  <c r="E85" i="16"/>
  <c r="E127" i="16"/>
  <c r="B4" i="15"/>
  <c r="B130" i="15" s="1"/>
  <c r="E136" i="15"/>
  <c r="E137" i="15"/>
  <c r="E138" i="15"/>
  <c r="E139" i="15"/>
  <c r="E140" i="15"/>
  <c r="E141" i="15"/>
  <c r="E142" i="15"/>
  <c r="E143" i="15"/>
  <c r="E144" i="15"/>
  <c r="E145" i="15"/>
  <c r="E146" i="15"/>
  <c r="E147" i="15"/>
  <c r="E148" i="15"/>
  <c r="E149" i="15"/>
  <c r="E150" i="15"/>
  <c r="E151" i="15"/>
  <c r="E152" i="15"/>
  <c r="E153" i="15"/>
  <c r="E154" i="15"/>
  <c r="E155" i="15"/>
  <c r="E156" i="15"/>
  <c r="E157" i="15"/>
  <c r="E158" i="15"/>
  <c r="E159" i="15"/>
  <c r="E160" i="15"/>
  <c r="E94" i="15"/>
  <c r="E95" i="15"/>
  <c r="E96" i="15"/>
  <c r="E97" i="15"/>
  <c r="E98" i="15"/>
  <c r="E99" i="15"/>
  <c r="E100" i="15"/>
  <c r="E101" i="15"/>
  <c r="E102" i="15"/>
  <c r="E103" i="15"/>
  <c r="E104" i="15"/>
  <c r="E105" i="15"/>
  <c r="E106" i="15"/>
  <c r="E107" i="15"/>
  <c r="E108" i="15"/>
  <c r="E109" i="15"/>
  <c r="E110" i="15"/>
  <c r="E111" i="15"/>
  <c r="E112" i="15"/>
  <c r="E113" i="15"/>
  <c r="E114" i="15"/>
  <c r="E115" i="15"/>
  <c r="E116" i="15"/>
  <c r="E117" i="15"/>
  <c r="E118" i="15"/>
  <c r="E119" i="15"/>
  <c r="E120" i="15"/>
  <c r="E121" i="15"/>
  <c r="E122" i="15"/>
  <c r="E123" i="15"/>
  <c r="E124" i="15"/>
  <c r="E125" i="15"/>
  <c r="E52" i="15"/>
  <c r="E53" i="15"/>
  <c r="E54" i="15"/>
  <c r="E55" i="15"/>
  <c r="E56" i="15"/>
  <c r="E57" i="15"/>
  <c r="E58" i="15"/>
  <c r="E59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166" i="15"/>
  <c r="E164" i="15"/>
  <c r="E162" i="15"/>
  <c r="E161" i="15"/>
  <c r="B129" i="15"/>
  <c r="E128" i="15"/>
  <c r="B128" i="15"/>
  <c r="B87" i="15"/>
  <c r="E86" i="15"/>
  <c r="B86" i="15"/>
  <c r="B45" i="15"/>
  <c r="E44" i="15"/>
  <c r="B44" i="15"/>
  <c r="B3" i="15"/>
  <c r="E2" i="15"/>
  <c r="B2" i="15"/>
  <c r="E127" i="15"/>
  <c r="E85" i="15"/>
  <c r="E43" i="15"/>
  <c r="E1" i="15"/>
  <c r="E117" i="18"/>
  <c r="E116" i="18"/>
  <c r="E115" i="18"/>
  <c r="E114" i="18"/>
  <c r="E113" i="18"/>
  <c r="E112" i="18"/>
  <c r="E111" i="18"/>
  <c r="E110" i="18"/>
  <c r="E109" i="18"/>
  <c r="E108" i="18"/>
  <c r="E107" i="18"/>
  <c r="E106" i="18"/>
  <c r="E105" i="18"/>
  <c r="E104" i="18"/>
  <c r="E103" i="18"/>
  <c r="E102" i="18"/>
  <c r="E101" i="18"/>
  <c r="E100" i="18"/>
  <c r="E99" i="18"/>
  <c r="E98" i="18"/>
  <c r="E97" i="18"/>
  <c r="E96" i="18"/>
  <c r="E95" i="18"/>
  <c r="E94" i="18"/>
  <c r="E93" i="18"/>
  <c r="E92" i="18"/>
  <c r="E16" i="18"/>
  <c r="E15" i="18"/>
  <c r="E14" i="18"/>
  <c r="E13" i="18"/>
  <c r="E12" i="18"/>
  <c r="E11" i="18"/>
  <c r="E10" i="18"/>
  <c r="G42" i="15" l="1"/>
  <c r="G42" i="4"/>
  <c r="B46" i="15"/>
  <c r="B88" i="15"/>
  <c r="B46" i="4"/>
  <c r="B88" i="4"/>
  <c r="G42" i="16"/>
  <c r="G42" i="5"/>
  <c r="G126" i="16"/>
  <c r="B130" i="16"/>
  <c r="B46" i="5"/>
  <c r="G84" i="15"/>
  <c r="G160" i="16"/>
  <c r="G84" i="4"/>
  <c r="G160" i="5"/>
  <c r="G126" i="5"/>
  <c r="G160" i="15"/>
  <c r="B46" i="16"/>
  <c r="G84" i="16"/>
  <c r="G160" i="4"/>
  <c r="B88" i="5"/>
  <c r="G84" i="5"/>
  <c r="G126" i="15"/>
  <c r="G126" i="4"/>
  <c r="E163" i="16" l="1"/>
  <c r="E167" i="16" s="1"/>
  <c r="E165" i="16" s="1"/>
  <c r="E163" i="15"/>
  <c r="E167" i="15" s="1"/>
  <c r="E165" i="15" s="1"/>
  <c r="E163" i="5"/>
  <c r="E167" i="5" s="1"/>
  <c r="E165" i="5" s="1"/>
  <c r="E163" i="4"/>
  <c r="E167" i="4" s="1"/>
  <c r="E165" i="4" s="1"/>
  <c r="F31" i="63"/>
</calcChain>
</file>

<file path=xl/sharedStrings.xml><?xml version="1.0" encoding="utf-8"?>
<sst xmlns="http://schemas.openxmlformats.org/spreadsheetml/2006/main" count="245" uniqueCount="78">
  <si>
    <t xml:space="preserve"> DESIGNATION DES OUVRAGES</t>
  </si>
  <si>
    <t>Page 3</t>
  </si>
  <si>
    <t xml:space="preserve"> UNITE</t>
  </si>
  <si>
    <t>QUANTITE</t>
  </si>
  <si>
    <t>LOT 15 - ????</t>
  </si>
  <si>
    <t xml:space="preserve">Do </t>
  </si>
  <si>
    <t>Titre</t>
  </si>
  <si>
    <t xml:space="preserve">LOT 01 - </t>
  </si>
  <si>
    <t xml:space="preserve"> TOTAL</t>
  </si>
  <si>
    <t>sc</t>
  </si>
  <si>
    <t>LOT 01 - ????</t>
  </si>
  <si>
    <t>P.U. HT</t>
  </si>
  <si>
    <t>ART</t>
    <phoneticPr fontId="11" type="noConversion"/>
  </si>
  <si>
    <t xml:space="preserve"> UNITE</t>
    <phoneticPr fontId="11" type="noConversion"/>
  </si>
  <si>
    <t>QUANTITE</t>
    <phoneticPr fontId="11" type="noConversion"/>
  </si>
  <si>
    <t xml:space="preserve">de la </t>
    <phoneticPr fontId="11" type="noConversion"/>
  </si>
  <si>
    <t>CADRE DE DECOMPOSITION DU PRIX GLOBAL ET FORFAITAIRE</t>
  </si>
  <si>
    <t>Numéro de prix</t>
  </si>
  <si>
    <t>LOT 14 - ????</t>
  </si>
  <si>
    <t>LOT 11 - ????</t>
  </si>
  <si>
    <t>INDICE TVA 19,60 %</t>
  </si>
  <si>
    <t>MONTANT HT</t>
  </si>
  <si>
    <t>LOT 10 - ????</t>
  </si>
  <si>
    <t xml:space="preserve"> </t>
  </si>
  <si>
    <t>Page 1</t>
  </si>
  <si>
    <t>U</t>
  </si>
  <si>
    <t>Page 2</t>
  </si>
  <si>
    <t>Page 4</t>
  </si>
  <si>
    <t>MONTANT TTC</t>
  </si>
  <si>
    <t>TVA 20 %</t>
  </si>
  <si>
    <t>Ens</t>
  </si>
  <si>
    <t>Alimentations :</t>
  </si>
  <si>
    <t>COURANTS FORTS</t>
  </si>
  <si>
    <t>2.1</t>
  </si>
  <si>
    <t>2.2</t>
  </si>
  <si>
    <t>3.1</t>
  </si>
  <si>
    <t>2.</t>
  </si>
  <si>
    <t>MONTANT Base HT</t>
  </si>
  <si>
    <t>MONTANT Base TTC</t>
  </si>
  <si>
    <t>3.2</t>
  </si>
  <si>
    <t>COURANTS FAIBLES</t>
  </si>
  <si>
    <t>Repérage des existants</t>
  </si>
  <si>
    <t>Déclencheurs manuels</t>
  </si>
  <si>
    <t>Diffuseurs lumineux</t>
  </si>
  <si>
    <t>Ventouses portes à femeture automatique</t>
  </si>
  <si>
    <t>Réalimentation du matériel central depuis le TGBT en amont de la coupure général électrique</t>
  </si>
  <si>
    <t>Matériel central</t>
  </si>
  <si>
    <t>Périphériques</t>
  </si>
  <si>
    <t>Câblâges et cheminements en moulures et tubes</t>
  </si>
  <si>
    <t>Modules déportés</t>
  </si>
  <si>
    <t>TRE</t>
  </si>
  <si>
    <t>Diffuseurs sonores</t>
  </si>
  <si>
    <t xml:space="preserve">Détection automatique </t>
  </si>
  <si>
    <t>DVIS</t>
  </si>
  <si>
    <t>Câblages apparents</t>
  </si>
  <si>
    <t>Cheminements : moulures, goulottes, tube IRL</t>
  </si>
  <si>
    <t>1.</t>
  </si>
  <si>
    <t>1.1</t>
  </si>
  <si>
    <t>1.2</t>
  </si>
  <si>
    <t>3.</t>
  </si>
  <si>
    <t>3.3</t>
  </si>
  <si>
    <t>3.4</t>
  </si>
  <si>
    <t>3.5</t>
  </si>
  <si>
    <t>3.6</t>
  </si>
  <si>
    <t>3.7</t>
  </si>
  <si>
    <t>3.8</t>
  </si>
  <si>
    <t>4.</t>
  </si>
  <si>
    <t>4.1</t>
  </si>
  <si>
    <t>4.2</t>
  </si>
  <si>
    <t>3.9</t>
  </si>
  <si>
    <t>Démantèlement DAI Ionique</t>
  </si>
  <si>
    <t>Matériel central SDI : ECS 128 points</t>
  </si>
  <si>
    <t>3.10</t>
  </si>
  <si>
    <t>Dépose SSI existant</t>
  </si>
  <si>
    <t>Matériel central SMSI : CMSI de type A 8 fonctions</t>
  </si>
  <si>
    <t>Bordereau de Décomposition des prix globale et forfaitaire</t>
  </si>
  <si>
    <t>maitrise d'œuvre*</t>
  </si>
  <si>
    <t xml:space="preserve">* Les quantités sont données à titre indicatif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</si>
</sst>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&quot; F&quot;;\-#,##0.00&quot; F&quot;"/>
    <numFmt numFmtId="166" formatCode="#,##0.00&quot;¤&quot;"/>
    <numFmt numFmtId="167" formatCode="#,##0.00&quot; F&quot;;[Red]\-#,##0.00&quot; F&quot;"/>
    <numFmt numFmtId="168" formatCode="#,##0.00&quot;F&quot;;[Red]\-#,##0.00&quot;F&quot;"/>
    <numFmt numFmtId="169" formatCode="_-* #,##0.00\ [$€-40C]_-;\-* #,##0.00\ [$€-40C]_-;_-* &quot;-&quot;??\ [$€-40C]_-;_-@_-"/>
  </numFmts>
  <fonts count="21">
    <font>
      <b/>
      <sz val="10"/>
      <name val="Times"/>
    </font>
    <font>
      <sz val="11"/>
      <color theme="1"/>
      <name val="Calibri"/>
      <family val="2"/>
      <scheme val="minor"/>
    </font>
    <font>
      <sz val="9"/>
      <name val="Times"/>
    </font>
    <font>
      <sz val="10"/>
      <name val="Times"/>
    </font>
    <font>
      <sz val="10"/>
      <name val="Helvetica"/>
    </font>
    <font>
      <b/>
      <sz val="10"/>
      <name val="Helvetica"/>
    </font>
    <font>
      <b/>
      <u/>
      <sz val="12"/>
      <name val="Helvetica"/>
    </font>
    <font>
      <sz val="10"/>
      <name val="Trebuchet MS"/>
      <family val="2"/>
    </font>
    <font>
      <b/>
      <sz val="10"/>
      <name val="Trebuchet MS"/>
      <family val="2"/>
    </font>
    <font>
      <sz val="9"/>
      <name val="Trebuchet MS"/>
      <family val="2"/>
    </font>
    <font>
      <b/>
      <u/>
      <sz val="12"/>
      <name val="Trebuchet MS"/>
      <family val="2"/>
    </font>
    <font>
      <sz val="8"/>
      <name val="Verdana"/>
      <family val="2"/>
    </font>
    <font>
      <sz val="9"/>
      <name val="Helvetica"/>
    </font>
    <font>
      <sz val="10"/>
      <name val="Geneva"/>
    </font>
    <font>
      <b/>
      <sz val="10"/>
      <name val="Times"/>
      <family val="1"/>
    </font>
    <font>
      <b/>
      <sz val="10"/>
      <name val="Times"/>
    </font>
    <font>
      <sz val="10"/>
      <name val="Arial"/>
      <family val="2"/>
    </font>
    <font>
      <sz val="10"/>
      <name val="Verdana"/>
      <family val="2"/>
    </font>
    <font>
      <sz val="10"/>
      <name val="Geneva"/>
      <family val="2"/>
    </font>
    <font>
      <sz val="10"/>
      <color rgb="FF000000"/>
      <name val="Times New Roman"/>
      <family val="1"/>
    </font>
    <font>
      <b/>
      <sz val="10"/>
      <color theme="1"/>
      <name val="Helvetica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165" fontId="0" fillId="0" borderId="1"/>
    <xf numFmtId="167" fontId="13" fillId="0" borderId="0" applyFont="0" applyFill="0" applyBorder="0" applyAlignment="0" applyProtection="0"/>
    <xf numFmtId="165" fontId="14" fillId="0" borderId="1"/>
    <xf numFmtId="9" fontId="13" fillId="0" borderId="0" applyFont="0" applyFill="0" applyBorder="0" applyAlignment="0" applyProtection="0"/>
    <xf numFmtId="0" fontId="1" fillId="0" borderId="0"/>
    <xf numFmtId="165" fontId="14" fillId="0" borderId="1"/>
    <xf numFmtId="0" fontId="17" fillId="0" borderId="0"/>
    <xf numFmtId="164" fontId="17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68" fontId="18" fillId="0" borderId="0" applyFont="0" applyFill="0" applyBorder="0" applyAlignment="0" applyProtection="0"/>
    <xf numFmtId="164" fontId="14" fillId="0" borderId="0" applyFont="0" applyFill="0" applyBorder="0" applyAlignment="0" applyProtection="0"/>
    <xf numFmtId="165" fontId="15" fillId="0" borderId="1"/>
    <xf numFmtId="164" fontId="14" fillId="0" borderId="0" applyFont="0" applyFill="0" applyBorder="0" applyAlignment="0" applyProtection="0"/>
    <xf numFmtId="0" fontId="19" fillId="0" borderId="0"/>
  </cellStyleXfs>
  <cellXfs count="168">
    <xf numFmtId="165" fontId="0" fillId="0" borderId="1" xfId="0"/>
    <xf numFmtId="165" fontId="2" fillId="0" borderId="0" xfId="0" applyFont="1" applyBorder="1" applyAlignment="1">
      <alignment vertical="center"/>
    </xf>
    <xf numFmtId="165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165" fontId="4" fillId="0" borderId="2" xfId="0" applyFont="1" applyBorder="1" applyAlignment="1">
      <alignment horizontal="left" vertical="center"/>
    </xf>
    <xf numFmtId="165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165" fontId="4" fillId="0" borderId="3" xfId="0" applyFont="1" applyBorder="1" applyAlignment="1">
      <alignment vertical="center"/>
    </xf>
    <xf numFmtId="165" fontId="5" fillId="0" borderId="5" xfId="0" applyFont="1" applyBorder="1" applyAlignment="1">
      <alignment vertical="center"/>
    </xf>
    <xf numFmtId="165" fontId="4" fillId="0" borderId="0" xfId="0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165" fontId="4" fillId="0" borderId="6" xfId="0" applyFont="1" applyBorder="1" applyAlignment="1">
      <alignment vertical="center"/>
    </xf>
    <xf numFmtId="165" fontId="4" fillId="0" borderId="5" xfId="0" applyFont="1" applyBorder="1" applyAlignment="1">
      <alignment vertical="center"/>
    </xf>
    <xf numFmtId="165" fontId="5" fillId="0" borderId="0" xfId="0" applyFont="1" applyBorder="1" applyAlignment="1">
      <alignment vertical="center"/>
    </xf>
    <xf numFmtId="165" fontId="4" fillId="0" borderId="7" xfId="0" applyFont="1" applyBorder="1" applyAlignment="1">
      <alignment vertical="center"/>
    </xf>
    <xf numFmtId="165" fontId="4" fillId="0" borderId="8" xfId="0" applyFont="1" applyBorder="1" applyAlignment="1">
      <alignment vertical="center"/>
    </xf>
    <xf numFmtId="1" fontId="4" fillId="0" borderId="8" xfId="0" applyNumberFormat="1" applyFont="1" applyBorder="1" applyAlignment="1">
      <alignment vertical="center"/>
    </xf>
    <xf numFmtId="165" fontId="4" fillId="0" borderId="9" xfId="0" applyFont="1" applyBorder="1" applyAlignment="1">
      <alignment horizontal="right" vertical="center"/>
    </xf>
    <xf numFmtId="165" fontId="4" fillId="0" borderId="10" xfId="0" applyFont="1" applyBorder="1" applyAlignment="1">
      <alignment vertical="center"/>
    </xf>
    <xf numFmtId="165" fontId="4" fillId="0" borderId="10" xfId="0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165" fontId="4" fillId="0" borderId="11" xfId="0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65" fontId="4" fillId="0" borderId="12" xfId="0" applyFont="1" applyBorder="1" applyAlignment="1">
      <alignment vertical="center"/>
    </xf>
    <xf numFmtId="165" fontId="4" fillId="0" borderId="12" xfId="0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165" fontId="4" fillId="0" borderId="13" xfId="0" applyFont="1" applyBorder="1" applyAlignment="1">
      <alignment vertical="center"/>
    </xf>
    <xf numFmtId="165" fontId="4" fillId="0" borderId="1" xfId="0" applyFont="1" applyAlignment="1">
      <alignment horizontal="left" vertical="center"/>
    </xf>
    <xf numFmtId="165" fontId="4" fillId="0" borderId="1" xfId="0" applyFont="1" applyAlignment="1">
      <alignment horizontal="center" vertical="center"/>
    </xf>
    <xf numFmtId="4" fontId="4" fillId="0" borderId="1" xfId="0" applyNumberFormat="1" applyFont="1" applyAlignment="1">
      <alignment horizontal="center" vertical="center"/>
    </xf>
    <xf numFmtId="165" fontId="5" fillId="0" borderId="1" xfId="0" applyFont="1" applyAlignment="1">
      <alignment horizontal="right" vertical="center"/>
    </xf>
    <xf numFmtId="165" fontId="4" fillId="0" borderId="15" xfId="0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165" fontId="5" fillId="0" borderId="15" xfId="0" applyFont="1" applyBorder="1" applyAlignment="1">
      <alignment horizontal="right" vertical="center"/>
    </xf>
    <xf numFmtId="165" fontId="4" fillId="0" borderId="1" xfId="0" applyFont="1" applyAlignment="1">
      <alignment vertical="center"/>
    </xf>
    <xf numFmtId="14" fontId="5" fillId="0" borderId="4" xfId="0" applyNumberFormat="1" applyFont="1" applyBorder="1" applyAlignment="1">
      <alignment vertical="center"/>
    </xf>
    <xf numFmtId="165" fontId="4" fillId="0" borderId="6" xfId="0" applyFont="1" applyBorder="1" applyAlignment="1">
      <alignment horizontal="right" vertical="center"/>
    </xf>
    <xf numFmtId="165" fontId="5" fillId="0" borderId="1" xfId="0" applyFont="1" applyAlignment="1">
      <alignment horizontal="left" vertical="center"/>
    </xf>
    <xf numFmtId="165" fontId="6" fillId="0" borderId="1" xfId="0" applyFont="1" applyAlignment="1">
      <alignment horizontal="center" vertical="center"/>
    </xf>
    <xf numFmtId="166" fontId="4" fillId="0" borderId="10" xfId="0" applyNumberFormat="1" applyFont="1" applyBorder="1" applyAlignment="1">
      <alignment horizontal="center" vertical="center"/>
    </xf>
    <xf numFmtId="166" fontId="4" fillId="0" borderId="10" xfId="0" applyNumberFormat="1" applyFont="1" applyBorder="1" applyAlignment="1">
      <alignment vertical="center"/>
    </xf>
    <xf numFmtId="166" fontId="4" fillId="0" borderId="1" xfId="0" applyNumberFormat="1" applyFont="1" applyAlignment="1">
      <alignment vertical="center"/>
    </xf>
    <xf numFmtId="166" fontId="4" fillId="0" borderId="14" xfId="0" applyNumberFormat="1" applyFont="1" applyBorder="1" applyAlignment="1">
      <alignment vertical="center"/>
    </xf>
    <xf numFmtId="166" fontId="4" fillId="0" borderId="16" xfId="0" applyNumberFormat="1" applyFont="1" applyBorder="1" applyAlignment="1">
      <alignment vertical="center"/>
    </xf>
    <xf numFmtId="166" fontId="5" fillId="0" borderId="15" xfId="0" applyNumberFormat="1" applyFont="1" applyBorder="1" applyAlignment="1">
      <alignment vertical="center"/>
    </xf>
    <xf numFmtId="165" fontId="7" fillId="0" borderId="2" xfId="0" applyFont="1" applyBorder="1" applyAlignment="1">
      <alignment horizontal="left" vertical="center"/>
    </xf>
    <xf numFmtId="165" fontId="7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65" fontId="7" fillId="0" borderId="3" xfId="0" applyFont="1" applyBorder="1" applyAlignment="1">
      <alignment vertical="center"/>
    </xf>
    <xf numFmtId="14" fontId="8" fillId="0" borderId="4" xfId="0" applyNumberFormat="1" applyFont="1" applyBorder="1" applyAlignment="1">
      <alignment vertical="center"/>
    </xf>
    <xf numFmtId="165" fontId="9" fillId="0" borderId="0" xfId="0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165" fontId="8" fillId="0" borderId="5" xfId="0" applyFont="1" applyBorder="1" applyAlignment="1">
      <alignment vertical="center"/>
    </xf>
    <xf numFmtId="165" fontId="7" fillId="0" borderId="0" xfId="0" applyFont="1" applyBorder="1" applyAlignment="1">
      <alignment vertical="center"/>
    </xf>
    <xf numFmtId="1" fontId="7" fillId="0" borderId="0" xfId="0" applyNumberFormat="1" applyFont="1" applyBorder="1" applyAlignment="1">
      <alignment vertical="center"/>
    </xf>
    <xf numFmtId="165" fontId="7" fillId="0" borderId="6" xfId="0" applyFont="1" applyBorder="1" applyAlignment="1">
      <alignment horizontal="right" vertical="center"/>
    </xf>
    <xf numFmtId="165" fontId="7" fillId="0" borderId="6" xfId="0" applyFont="1" applyBorder="1" applyAlignment="1">
      <alignment vertical="center"/>
    </xf>
    <xf numFmtId="165" fontId="7" fillId="0" borderId="5" xfId="0" applyFont="1" applyBorder="1" applyAlignment="1">
      <alignment vertical="center"/>
    </xf>
    <xf numFmtId="165" fontId="8" fillId="0" borderId="0" xfId="0" applyFont="1" applyBorder="1" applyAlignment="1">
      <alignment vertical="center"/>
    </xf>
    <xf numFmtId="165" fontId="7" fillId="0" borderId="7" xfId="0" applyFont="1" applyBorder="1" applyAlignment="1">
      <alignment vertical="center"/>
    </xf>
    <xf numFmtId="165" fontId="7" fillId="0" borderId="8" xfId="0" applyFont="1" applyBorder="1" applyAlignment="1">
      <alignment vertical="center"/>
    </xf>
    <xf numFmtId="1" fontId="7" fillId="0" borderId="8" xfId="0" applyNumberFormat="1" applyFont="1" applyBorder="1" applyAlignment="1">
      <alignment vertical="center"/>
    </xf>
    <xf numFmtId="165" fontId="7" fillId="0" borderId="9" xfId="0" applyFont="1" applyBorder="1" applyAlignment="1">
      <alignment horizontal="right" vertical="center"/>
    </xf>
    <xf numFmtId="165" fontId="7" fillId="0" borderId="10" xfId="0" applyFont="1" applyBorder="1" applyAlignment="1">
      <alignment vertical="center"/>
    </xf>
    <xf numFmtId="165" fontId="7" fillId="0" borderId="10" xfId="0" applyFont="1" applyBorder="1" applyAlignment="1">
      <alignment horizontal="center" vertical="center"/>
    </xf>
    <xf numFmtId="1" fontId="7" fillId="0" borderId="10" xfId="0" applyNumberFormat="1" applyFont="1" applyBorder="1" applyAlignment="1">
      <alignment horizontal="center" vertical="center"/>
    </xf>
    <xf numFmtId="165" fontId="7" fillId="0" borderId="11" xfId="0" applyFont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165" fontId="7" fillId="0" borderId="12" xfId="0" applyFont="1" applyBorder="1" applyAlignment="1">
      <alignment vertical="center"/>
    </xf>
    <xf numFmtId="165" fontId="7" fillId="0" borderId="12" xfId="0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65" fontId="7" fillId="0" borderId="13" xfId="0" applyFont="1" applyBorder="1" applyAlignment="1">
      <alignment vertical="center"/>
    </xf>
    <xf numFmtId="166" fontId="7" fillId="0" borderId="10" xfId="0" applyNumberFormat="1" applyFont="1" applyBorder="1" applyAlignment="1">
      <alignment horizontal="center" vertical="center"/>
    </xf>
    <xf numFmtId="166" fontId="7" fillId="0" borderId="10" xfId="0" applyNumberFormat="1" applyFont="1" applyBorder="1" applyAlignment="1">
      <alignment vertical="center"/>
    </xf>
    <xf numFmtId="166" fontId="7" fillId="0" borderId="0" xfId="0" applyNumberFormat="1" applyFont="1" applyBorder="1" applyAlignment="1">
      <alignment vertical="center"/>
    </xf>
    <xf numFmtId="165" fontId="10" fillId="0" borderId="1" xfId="0" applyFont="1" applyAlignment="1">
      <alignment horizontal="center" vertical="center"/>
    </xf>
    <xf numFmtId="165" fontId="7" fillId="0" borderId="1" xfId="0" applyFont="1" applyAlignment="1">
      <alignment horizontal="center" vertical="center"/>
    </xf>
    <xf numFmtId="4" fontId="7" fillId="0" borderId="1" xfId="0" applyNumberFormat="1" applyFont="1" applyAlignment="1">
      <alignment horizontal="center" vertical="center"/>
    </xf>
    <xf numFmtId="166" fontId="7" fillId="0" borderId="1" xfId="0" applyNumberFormat="1" applyFont="1" applyAlignment="1">
      <alignment vertical="center"/>
    </xf>
    <xf numFmtId="165" fontId="7" fillId="0" borderId="1" xfId="0" applyFont="1" applyAlignment="1">
      <alignment horizontal="left" vertical="center"/>
    </xf>
    <xf numFmtId="165" fontId="8" fillId="0" borderId="1" xfId="0" applyFont="1" applyAlignment="1">
      <alignment horizontal="left" vertical="center"/>
    </xf>
    <xf numFmtId="165" fontId="7" fillId="0" borderId="1" xfId="0" applyFont="1" applyAlignment="1">
      <alignment vertical="center"/>
    </xf>
    <xf numFmtId="166" fontId="7" fillId="0" borderId="14" xfId="0" applyNumberFormat="1" applyFont="1" applyBorder="1" applyAlignment="1">
      <alignment vertical="center"/>
    </xf>
    <xf numFmtId="165" fontId="8" fillId="0" borderId="1" xfId="0" applyFont="1" applyAlignment="1">
      <alignment horizontal="right" vertical="center"/>
    </xf>
    <xf numFmtId="165" fontId="8" fillId="0" borderId="15" xfId="0" applyFont="1" applyBorder="1" applyAlignment="1">
      <alignment horizontal="right" vertical="center"/>
    </xf>
    <xf numFmtId="165" fontId="7" fillId="0" borderId="15" xfId="0" applyFont="1" applyBorder="1" applyAlignment="1">
      <alignment horizontal="center" vertical="center"/>
    </xf>
    <xf numFmtId="4" fontId="7" fillId="0" borderId="15" xfId="0" applyNumberFormat="1" applyFont="1" applyBorder="1" applyAlignment="1">
      <alignment horizontal="center" vertical="center"/>
    </xf>
    <xf numFmtId="166" fontId="7" fillId="0" borderId="16" xfId="0" applyNumberFormat="1" applyFont="1" applyBorder="1" applyAlignment="1">
      <alignment vertical="center"/>
    </xf>
    <xf numFmtId="166" fontId="8" fillId="0" borderId="15" xfId="0" applyNumberFormat="1" applyFont="1" applyBorder="1" applyAlignment="1">
      <alignment vertical="center"/>
    </xf>
    <xf numFmtId="166" fontId="7" fillId="0" borderId="17" xfId="0" applyNumberFormat="1" applyFont="1" applyBorder="1" applyAlignment="1">
      <alignment vertical="center"/>
    </xf>
    <xf numFmtId="166" fontId="7" fillId="0" borderId="19" xfId="0" applyNumberFormat="1" applyFont="1" applyBorder="1" applyAlignment="1">
      <alignment vertical="center"/>
    </xf>
    <xf numFmtId="166" fontId="8" fillId="0" borderId="20" xfId="0" applyNumberFormat="1" applyFont="1" applyBorder="1" applyAlignment="1">
      <alignment vertical="center"/>
    </xf>
    <xf numFmtId="166" fontId="8" fillId="0" borderId="21" xfId="0" applyNumberFormat="1" applyFont="1" applyBorder="1" applyAlignment="1">
      <alignment vertical="center"/>
    </xf>
    <xf numFmtId="165" fontId="12" fillId="0" borderId="0" xfId="0" applyFont="1" applyBorder="1" applyAlignment="1">
      <alignment vertical="center"/>
    </xf>
    <xf numFmtId="0" fontId="4" fillId="0" borderId="1" xfId="0" applyNumberFormat="1" applyFont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horizontal="center" vertical="center"/>
    </xf>
    <xf numFmtId="165" fontId="12" fillId="0" borderId="0" xfId="0" applyFont="1" applyBorder="1" applyAlignment="1">
      <alignment horizontal="center" vertical="center"/>
    </xf>
    <xf numFmtId="165" fontId="4" fillId="0" borderId="0" xfId="0" applyFont="1" applyBorder="1" applyAlignment="1">
      <alignment horizontal="center" vertical="center"/>
    </xf>
    <xf numFmtId="169" fontId="4" fillId="0" borderId="0" xfId="0" applyNumberFormat="1" applyFont="1" applyBorder="1" applyAlignment="1">
      <alignment vertical="center"/>
    </xf>
    <xf numFmtId="4" fontId="5" fillId="2" borderId="0" xfId="0" applyNumberFormat="1" applyFont="1" applyFill="1" applyBorder="1" applyAlignment="1">
      <alignment vertical="center"/>
    </xf>
    <xf numFmtId="169" fontId="5" fillId="2" borderId="0" xfId="0" applyNumberFormat="1" applyFont="1" applyFill="1" applyBorder="1" applyAlignment="1" applyProtection="1">
      <alignment vertical="center"/>
      <protection locked="0"/>
    </xf>
    <xf numFmtId="165" fontId="5" fillId="2" borderId="22" xfId="0" applyFont="1" applyFill="1" applyBorder="1" applyAlignment="1" applyProtection="1">
      <alignment horizontal="center" vertical="center"/>
      <protection locked="0"/>
    </xf>
    <xf numFmtId="4" fontId="5" fillId="2" borderId="28" xfId="0" applyNumberFormat="1" applyFont="1" applyFill="1" applyBorder="1" applyAlignment="1">
      <alignment horizontal="center" vertical="center"/>
    </xf>
    <xf numFmtId="169" fontId="5" fillId="2" borderId="28" xfId="0" applyNumberFormat="1" applyFont="1" applyFill="1" applyBorder="1" applyAlignment="1" applyProtection="1">
      <alignment vertical="center"/>
      <protection locked="0"/>
    </xf>
    <xf numFmtId="169" fontId="5" fillId="2" borderId="23" xfId="0" applyNumberFormat="1" applyFont="1" applyFill="1" applyBorder="1" applyAlignment="1" applyProtection="1">
      <alignment horizontal="right" vertical="center"/>
      <protection locked="0"/>
    </xf>
    <xf numFmtId="165" fontId="4" fillId="2" borderId="24" xfId="0" applyFont="1" applyFill="1" applyBorder="1" applyAlignment="1" applyProtection="1">
      <alignment vertical="center"/>
      <protection locked="0"/>
    </xf>
    <xf numFmtId="169" fontId="4" fillId="2" borderId="25" xfId="0" applyNumberFormat="1" applyFont="1" applyFill="1" applyBorder="1" applyAlignment="1" applyProtection="1">
      <alignment vertical="center"/>
      <protection locked="0"/>
    </xf>
    <xf numFmtId="4" fontId="5" fillId="2" borderId="29" xfId="0" applyNumberFormat="1" applyFont="1" applyFill="1" applyBorder="1" applyAlignment="1">
      <alignment vertical="center"/>
    </xf>
    <xf numFmtId="169" fontId="4" fillId="2" borderId="29" xfId="0" applyNumberFormat="1" applyFont="1" applyFill="1" applyBorder="1" applyAlignment="1" applyProtection="1">
      <alignment vertical="center"/>
      <protection locked="0"/>
    </xf>
    <xf numFmtId="169" fontId="4" fillId="2" borderId="27" xfId="0" applyNumberFormat="1" applyFont="1" applyFill="1" applyBorder="1" applyAlignment="1" applyProtection="1">
      <alignment horizontal="right" vertical="center"/>
      <protection locked="0"/>
    </xf>
    <xf numFmtId="165" fontId="5" fillId="0" borderId="30" xfId="0" applyFont="1" applyBorder="1" applyAlignment="1">
      <alignment horizontal="center" vertical="center"/>
    </xf>
    <xf numFmtId="165" fontId="5" fillId="0" borderId="30" xfId="0" applyFont="1" applyBorder="1" applyAlignment="1">
      <alignment horizontal="left" vertical="center" wrapText="1"/>
    </xf>
    <xf numFmtId="0" fontId="5" fillId="0" borderId="30" xfId="0" applyNumberFormat="1" applyFont="1" applyBorder="1" applyAlignment="1">
      <alignment horizontal="center" vertical="center"/>
    </xf>
    <xf numFmtId="165" fontId="5" fillId="0" borderId="36" xfId="0" applyFont="1" applyBorder="1" applyAlignment="1">
      <alignment horizontal="center" vertical="center"/>
    </xf>
    <xf numFmtId="0" fontId="5" fillId="0" borderId="30" xfId="0" applyNumberFormat="1" applyFont="1" applyBorder="1" applyAlignment="1">
      <alignment vertical="center"/>
    </xf>
    <xf numFmtId="165" fontId="14" fillId="0" borderId="30" xfId="2" applyBorder="1"/>
    <xf numFmtId="165" fontId="14" fillId="0" borderId="30" xfId="2" applyBorder="1" applyAlignment="1">
      <alignment horizontal="center" vertical="center"/>
    </xf>
    <xf numFmtId="0" fontId="14" fillId="0" borderId="30" xfId="2" applyNumberFormat="1" applyBorder="1" applyAlignment="1">
      <alignment horizontal="center" vertical="center"/>
    </xf>
    <xf numFmtId="44" fontId="5" fillId="0" borderId="37" xfId="0" applyNumberFormat="1" applyFont="1" applyBorder="1" applyAlignment="1" applyProtection="1">
      <alignment horizontal="center" vertical="center"/>
      <protection locked="0"/>
    </xf>
    <xf numFmtId="165" fontId="14" fillId="0" borderId="39" xfId="2" applyBorder="1"/>
    <xf numFmtId="165" fontId="14" fillId="0" borderId="40" xfId="2" applyBorder="1"/>
    <xf numFmtId="165" fontId="14" fillId="0" borderId="40" xfId="2" applyBorder="1" applyAlignment="1">
      <alignment horizontal="center" vertical="center"/>
    </xf>
    <xf numFmtId="0" fontId="14" fillId="0" borderId="40" xfId="2" applyNumberFormat="1" applyBorder="1" applyAlignment="1">
      <alignment horizontal="center" vertical="center"/>
    </xf>
    <xf numFmtId="165" fontId="14" fillId="0" borderId="36" xfId="2" applyBorder="1"/>
    <xf numFmtId="165" fontId="14" fillId="0" borderId="38" xfId="2" applyBorder="1"/>
    <xf numFmtId="165" fontId="14" fillId="0" borderId="42" xfId="2" applyBorder="1"/>
    <xf numFmtId="165" fontId="14" fillId="0" borderId="42" xfId="2" applyBorder="1" applyAlignment="1">
      <alignment horizontal="center" vertical="center"/>
    </xf>
    <xf numFmtId="0" fontId="14" fillId="0" borderId="42" xfId="2" applyNumberFormat="1" applyBorder="1" applyAlignment="1">
      <alignment horizontal="center" vertical="center"/>
    </xf>
    <xf numFmtId="165" fontId="5" fillId="0" borderId="44" xfId="0" applyFont="1" applyBorder="1" applyAlignment="1">
      <alignment horizontal="center" vertical="center"/>
    </xf>
    <xf numFmtId="44" fontId="5" fillId="0" borderId="45" xfId="0" applyNumberFormat="1" applyFont="1" applyBorder="1" applyAlignment="1" applyProtection="1">
      <alignment horizontal="center" vertical="center"/>
      <protection locked="0"/>
    </xf>
    <xf numFmtId="0" fontId="4" fillId="0" borderId="30" xfId="0" applyNumberFormat="1" applyFont="1" applyBorder="1" applyAlignment="1">
      <alignment horizontal="center" vertical="center"/>
    </xf>
    <xf numFmtId="165" fontId="4" fillId="0" borderId="3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165" fontId="4" fillId="0" borderId="30" xfId="0" applyFont="1" applyBorder="1" applyAlignment="1">
      <alignment horizontal="left" vertical="center" wrapText="1"/>
    </xf>
    <xf numFmtId="165" fontId="4" fillId="0" borderId="44" xfId="0" applyFont="1" applyBorder="1" applyAlignment="1">
      <alignment horizontal="left" vertical="center" wrapText="1"/>
    </xf>
    <xf numFmtId="165" fontId="5" fillId="0" borderId="4" xfId="0" applyFont="1" applyBorder="1" applyAlignment="1">
      <alignment horizontal="center" vertical="center"/>
    </xf>
    <xf numFmtId="165" fontId="4" fillId="0" borderId="44" xfId="0" applyFont="1" applyBorder="1" applyAlignment="1">
      <alignment horizontal="center" vertical="center"/>
    </xf>
    <xf numFmtId="165" fontId="4" fillId="0" borderId="4" xfId="0" applyFont="1" applyBorder="1" applyAlignment="1">
      <alignment horizontal="center" vertical="center"/>
    </xf>
    <xf numFmtId="0" fontId="5" fillId="0" borderId="30" xfId="2" applyNumberFormat="1" applyFont="1" applyBorder="1"/>
    <xf numFmtId="0" fontId="5" fillId="0" borderId="40" xfId="2" applyNumberFormat="1" applyFont="1" applyBorder="1"/>
    <xf numFmtId="44" fontId="5" fillId="0" borderId="41" xfId="2" applyNumberFormat="1" applyFont="1" applyBorder="1"/>
    <xf numFmtId="44" fontId="5" fillId="0" borderId="37" xfId="2" applyNumberFormat="1" applyFont="1" applyBorder="1"/>
    <xf numFmtId="0" fontId="5" fillId="0" borderId="42" xfId="2" applyNumberFormat="1" applyFont="1" applyBorder="1"/>
    <xf numFmtId="44" fontId="5" fillId="0" borderId="43" xfId="2" applyNumberFormat="1" applyFont="1" applyBorder="1"/>
    <xf numFmtId="165" fontId="5" fillId="2" borderId="26" xfId="0" applyFont="1" applyFill="1" applyBorder="1" applyAlignment="1" applyProtection="1">
      <alignment vertical="center"/>
      <protection locked="0"/>
    </xf>
    <xf numFmtId="44" fontId="20" fillId="0" borderId="30" xfId="2" applyNumberFormat="1" applyFont="1" applyBorder="1"/>
    <xf numFmtId="0" fontId="20" fillId="0" borderId="30" xfId="0" applyNumberFormat="1" applyFont="1" applyBorder="1" applyAlignment="1">
      <alignment vertical="center"/>
    </xf>
    <xf numFmtId="169" fontId="20" fillId="0" borderId="0" xfId="0" applyNumberFormat="1" applyFont="1" applyBorder="1" applyAlignment="1">
      <alignment vertical="center"/>
    </xf>
    <xf numFmtId="165" fontId="5" fillId="0" borderId="22" xfId="0" applyFont="1" applyBorder="1" applyAlignment="1" applyProtection="1">
      <alignment horizontal="center" vertical="center"/>
      <protection locked="0"/>
    </xf>
    <xf numFmtId="165" fontId="0" fillId="0" borderId="23" xfId="0" applyBorder="1"/>
    <xf numFmtId="165" fontId="0" fillId="0" borderId="24" xfId="0" applyBorder="1"/>
    <xf numFmtId="165" fontId="0" fillId="0" borderId="25" xfId="0" applyBorder="1"/>
    <xf numFmtId="165" fontId="0" fillId="0" borderId="26" xfId="0" applyBorder="1"/>
    <xf numFmtId="165" fontId="0" fillId="0" borderId="27" xfId="0" applyBorder="1"/>
    <xf numFmtId="165" fontId="4" fillId="0" borderId="31" xfId="0" applyFont="1" applyBorder="1" applyAlignment="1">
      <alignment horizontal="center" vertical="center"/>
    </xf>
    <xf numFmtId="165" fontId="0" fillId="0" borderId="33" xfId="0" applyBorder="1" applyAlignment="1">
      <alignment horizontal="center" vertical="center"/>
    </xf>
    <xf numFmtId="165" fontId="0" fillId="0" borderId="34" xfId="0" applyBorder="1" applyAlignment="1">
      <alignment horizontal="center" vertical="center"/>
    </xf>
    <xf numFmtId="165" fontId="4" fillId="0" borderId="11" xfId="0" applyFont="1" applyBorder="1" applyAlignment="1">
      <alignment horizontal="center" vertical="center"/>
    </xf>
    <xf numFmtId="165" fontId="0" fillId="0" borderId="11" xfId="0" applyBorder="1" applyAlignment="1">
      <alignment vertical="center"/>
    </xf>
    <xf numFmtId="165" fontId="0" fillId="0" borderId="12" xfId="0" applyBorder="1" applyAlignment="1">
      <alignment vertical="center"/>
    </xf>
    <xf numFmtId="165" fontId="4" fillId="0" borderId="12" xfId="0" applyFont="1" applyBorder="1" applyAlignment="1">
      <alignment horizontal="center" vertical="center"/>
    </xf>
    <xf numFmtId="169" fontId="4" fillId="0" borderId="11" xfId="0" applyNumberFormat="1" applyFont="1" applyBorder="1" applyAlignment="1">
      <alignment horizontal="center" vertical="center"/>
    </xf>
    <xf numFmtId="169" fontId="0" fillId="0" borderId="11" xfId="0" applyNumberFormat="1" applyBorder="1" applyAlignment="1">
      <alignment horizontal="center" vertical="center"/>
    </xf>
    <xf numFmtId="169" fontId="0" fillId="0" borderId="12" xfId="0" applyNumberFormat="1" applyBorder="1" applyAlignment="1">
      <alignment horizontal="center" vertical="center"/>
    </xf>
    <xf numFmtId="169" fontId="4" fillId="0" borderId="32" xfId="0" applyNumberFormat="1" applyFont="1" applyBorder="1" applyAlignment="1">
      <alignment horizontal="center" vertical="center"/>
    </xf>
    <xf numFmtId="169" fontId="0" fillId="0" borderId="32" xfId="0" applyNumberFormat="1" applyBorder="1" applyAlignment="1">
      <alignment vertical="center"/>
    </xf>
    <xf numFmtId="169" fontId="0" fillId="0" borderId="35" xfId="0" applyNumberFormat="1" applyBorder="1" applyAlignment="1">
      <alignment vertical="center"/>
    </xf>
  </cellXfs>
  <cellStyles count="19">
    <cellStyle name="Euro" xfId="8" xr:uid="{00000000-0005-0000-0000-000000000000}"/>
    <cellStyle name="Milliers 2" xfId="7" xr:uid="{00000000-0005-0000-0000-000001000000}"/>
    <cellStyle name="Milliers 2 2" xfId="12" xr:uid="{00000000-0005-0000-0000-000002000000}"/>
    <cellStyle name="Milliers 3" xfId="15" xr:uid="{00000000-0005-0000-0000-000003000000}"/>
    <cellStyle name="Milliers 4" xfId="17" xr:uid="{00000000-0005-0000-0000-000004000000}"/>
    <cellStyle name="Monétaire 2" xfId="1" xr:uid="{00000000-0005-0000-0000-000005000000}"/>
    <cellStyle name="Monétaire 2 2" xfId="13" xr:uid="{00000000-0005-0000-0000-000006000000}"/>
    <cellStyle name="Monétaire 3" xfId="14" xr:uid="{00000000-0005-0000-0000-000007000000}"/>
    <cellStyle name="Normal" xfId="0" builtinId="0"/>
    <cellStyle name="Normal 2" xfId="2" xr:uid="{00000000-0005-0000-0000-000009000000}"/>
    <cellStyle name="Normal 2 2" xfId="6" xr:uid="{00000000-0005-0000-0000-00000A000000}"/>
    <cellStyle name="Normal 3" xfId="10" xr:uid="{00000000-0005-0000-0000-00000B000000}"/>
    <cellStyle name="Normal 4" xfId="5" xr:uid="{00000000-0005-0000-0000-00000C000000}"/>
    <cellStyle name="Normal 5" xfId="16" xr:uid="{00000000-0005-0000-0000-00000D000000}"/>
    <cellStyle name="Normal 6" xfId="4" xr:uid="{00000000-0005-0000-0000-00000E000000}"/>
    <cellStyle name="Normal 7" xfId="18" xr:uid="{00000000-0005-0000-0000-00000F000000}"/>
    <cellStyle name="Pourcentage 2" xfId="3" xr:uid="{00000000-0005-0000-0000-000010000000}"/>
    <cellStyle name="Pourcentage 2 2" xfId="11" xr:uid="{00000000-0005-0000-0000-000011000000}"/>
    <cellStyle name="Pourcentage 3" xfId="9" xr:uid="{00000000-0005-0000-0000-000012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101600</xdr:colOff>
      <xdr:row>6</xdr:row>
      <xdr:rowOff>12700</xdr:rowOff>
    </xdr:from>
    <xdr:to>
      <xdr:col>0</xdr:col>
      <xdr:colOff>101600</xdr:colOff>
      <xdr:row>7</xdr:row>
      <xdr:rowOff>139700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016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118</xdr:row>
      <xdr:rowOff>0</xdr:rowOff>
    </xdr:from>
    <xdr:to>
      <xdr:col>0</xdr:col>
      <xdr:colOff>101600</xdr:colOff>
      <xdr:row>118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101600" y="1938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118</xdr:row>
      <xdr:rowOff>0</xdr:rowOff>
    </xdr:from>
    <xdr:to>
      <xdr:col>0</xdr:col>
      <xdr:colOff>101600</xdr:colOff>
      <xdr:row>118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101600" y="1938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118</xdr:row>
      <xdr:rowOff>0</xdr:rowOff>
    </xdr:from>
    <xdr:to>
      <xdr:col>0</xdr:col>
      <xdr:colOff>101600</xdr:colOff>
      <xdr:row>118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101600" y="1938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118</xdr:row>
      <xdr:rowOff>0</xdr:rowOff>
    </xdr:from>
    <xdr:to>
      <xdr:col>0</xdr:col>
      <xdr:colOff>101600</xdr:colOff>
      <xdr:row>118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101600" y="1938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118</xdr:row>
      <xdr:rowOff>0</xdr:rowOff>
    </xdr:from>
    <xdr:to>
      <xdr:col>0</xdr:col>
      <xdr:colOff>101600</xdr:colOff>
      <xdr:row>118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101600" y="1938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118</xdr:row>
      <xdr:rowOff>0</xdr:rowOff>
    </xdr:from>
    <xdr:to>
      <xdr:col>0</xdr:col>
      <xdr:colOff>101600</xdr:colOff>
      <xdr:row>118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101600" y="1938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118</xdr:row>
      <xdr:rowOff>0</xdr:rowOff>
    </xdr:from>
    <xdr:to>
      <xdr:col>0</xdr:col>
      <xdr:colOff>101600</xdr:colOff>
      <xdr:row>118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101600" y="19380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101600</xdr:colOff>
      <xdr:row>6</xdr:row>
      <xdr:rowOff>12700</xdr:rowOff>
    </xdr:from>
    <xdr:to>
      <xdr:col>0</xdr:col>
      <xdr:colOff>101600</xdr:colOff>
      <xdr:row>7</xdr:row>
      <xdr:rowOff>139700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016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48</xdr:row>
      <xdr:rowOff>12700</xdr:rowOff>
    </xdr:from>
    <xdr:to>
      <xdr:col>0</xdr:col>
      <xdr:colOff>101600</xdr:colOff>
      <xdr:row>49</xdr:row>
      <xdr:rowOff>139700</xdr:rowOff>
    </xdr:to>
    <xdr:sp macro="" textlink="">
      <xdr:nvSpPr>
        <xdr:cNvPr id="3" name="Line 7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01600" y="77597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90</xdr:row>
      <xdr:rowOff>12700</xdr:rowOff>
    </xdr:from>
    <xdr:to>
      <xdr:col>0</xdr:col>
      <xdr:colOff>101600</xdr:colOff>
      <xdr:row>91</xdr:row>
      <xdr:rowOff>139700</xdr:rowOff>
    </xdr:to>
    <xdr:sp macro="" textlink="">
      <xdr:nvSpPr>
        <xdr:cNvPr id="4" name="Line 8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101600" y="145923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6</xdr:row>
      <xdr:rowOff>12700</xdr:rowOff>
    </xdr:from>
    <xdr:to>
      <xdr:col>0</xdr:col>
      <xdr:colOff>101600</xdr:colOff>
      <xdr:row>7</xdr:row>
      <xdr:rowOff>139700</xdr:rowOff>
    </xdr:to>
    <xdr:sp macro="" textlink="">
      <xdr:nvSpPr>
        <xdr:cNvPr id="5" name="Line 9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1016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48</xdr:row>
      <xdr:rowOff>12700</xdr:rowOff>
    </xdr:from>
    <xdr:to>
      <xdr:col>0</xdr:col>
      <xdr:colOff>101600</xdr:colOff>
      <xdr:row>49</xdr:row>
      <xdr:rowOff>139700</xdr:rowOff>
    </xdr:to>
    <xdr:sp macro="" textlink="">
      <xdr:nvSpPr>
        <xdr:cNvPr id="6" name="Line 10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ShapeType="1"/>
        </xdr:cNvSpPr>
      </xdr:nvSpPr>
      <xdr:spPr bwMode="auto">
        <a:xfrm>
          <a:off x="101600" y="77597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90</xdr:row>
      <xdr:rowOff>12700</xdr:rowOff>
    </xdr:from>
    <xdr:to>
      <xdr:col>0</xdr:col>
      <xdr:colOff>101600</xdr:colOff>
      <xdr:row>91</xdr:row>
      <xdr:rowOff>139700</xdr:rowOff>
    </xdr:to>
    <xdr:sp macro="" textlink="">
      <xdr:nvSpPr>
        <xdr:cNvPr id="7" name="Line 1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>
          <a:off x="101600" y="145923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132</xdr:row>
      <xdr:rowOff>12700</xdr:rowOff>
    </xdr:from>
    <xdr:to>
      <xdr:col>0</xdr:col>
      <xdr:colOff>101600</xdr:colOff>
      <xdr:row>133</xdr:row>
      <xdr:rowOff>139700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>
          <a:off x="101600" y="214249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6</xdr:row>
      <xdr:rowOff>12700</xdr:rowOff>
    </xdr:from>
    <xdr:to>
      <xdr:col>0</xdr:col>
      <xdr:colOff>101600</xdr:colOff>
      <xdr:row>7</xdr:row>
      <xdr:rowOff>139700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 bwMode="auto">
        <a:xfrm>
          <a:off x="1016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48</xdr:row>
      <xdr:rowOff>12700</xdr:rowOff>
    </xdr:from>
    <xdr:to>
      <xdr:col>0</xdr:col>
      <xdr:colOff>101600</xdr:colOff>
      <xdr:row>49</xdr:row>
      <xdr:rowOff>139700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ShapeType="1"/>
        </xdr:cNvSpPr>
      </xdr:nvSpPr>
      <xdr:spPr bwMode="auto">
        <a:xfrm>
          <a:off x="101600" y="77597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90</xdr:row>
      <xdr:rowOff>12700</xdr:rowOff>
    </xdr:from>
    <xdr:to>
      <xdr:col>0</xdr:col>
      <xdr:colOff>101600</xdr:colOff>
      <xdr:row>91</xdr:row>
      <xdr:rowOff>139700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 bwMode="auto">
        <a:xfrm>
          <a:off x="101600" y="145923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132</xdr:row>
      <xdr:rowOff>12700</xdr:rowOff>
    </xdr:from>
    <xdr:to>
      <xdr:col>0</xdr:col>
      <xdr:colOff>101600</xdr:colOff>
      <xdr:row>133</xdr:row>
      <xdr:rowOff>139700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ShapeType="1"/>
        </xdr:cNvSpPr>
      </xdr:nvSpPr>
      <xdr:spPr bwMode="auto">
        <a:xfrm>
          <a:off x="101600" y="214249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6</xdr:row>
      <xdr:rowOff>12700</xdr:rowOff>
    </xdr:from>
    <xdr:to>
      <xdr:col>0</xdr:col>
      <xdr:colOff>101600</xdr:colOff>
      <xdr:row>7</xdr:row>
      <xdr:rowOff>139700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ShapeType="1"/>
        </xdr:cNvSpPr>
      </xdr:nvSpPr>
      <xdr:spPr bwMode="auto">
        <a:xfrm>
          <a:off x="1016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48</xdr:row>
      <xdr:rowOff>12700</xdr:rowOff>
    </xdr:from>
    <xdr:to>
      <xdr:col>0</xdr:col>
      <xdr:colOff>101600</xdr:colOff>
      <xdr:row>49</xdr:row>
      <xdr:rowOff>139700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ShapeType="1"/>
        </xdr:cNvSpPr>
      </xdr:nvSpPr>
      <xdr:spPr bwMode="auto">
        <a:xfrm>
          <a:off x="101600" y="77597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90</xdr:row>
      <xdr:rowOff>12700</xdr:rowOff>
    </xdr:from>
    <xdr:to>
      <xdr:col>0</xdr:col>
      <xdr:colOff>101600</xdr:colOff>
      <xdr:row>91</xdr:row>
      <xdr:rowOff>139700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ShapeType="1"/>
        </xdr:cNvSpPr>
      </xdr:nvSpPr>
      <xdr:spPr bwMode="auto">
        <a:xfrm>
          <a:off x="101600" y="145923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132</xdr:row>
      <xdr:rowOff>12700</xdr:rowOff>
    </xdr:from>
    <xdr:to>
      <xdr:col>0</xdr:col>
      <xdr:colOff>101600</xdr:colOff>
      <xdr:row>133</xdr:row>
      <xdr:rowOff>139700</xdr:rowOff>
    </xdr:to>
    <xdr:sp macro="" textlink="">
      <xdr:nvSpPr>
        <xdr:cNvPr id="16" name="Line 20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ShapeType="1"/>
        </xdr:cNvSpPr>
      </xdr:nvSpPr>
      <xdr:spPr bwMode="auto">
        <a:xfrm>
          <a:off x="101600" y="214249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1752600</xdr:colOff>
      <xdr:row>4</xdr:row>
      <xdr:rowOff>76200</xdr:rowOff>
    </xdr:from>
    <xdr:to>
      <xdr:col>1</xdr:col>
      <xdr:colOff>114300</xdr:colOff>
      <xdr:row>23</xdr:row>
      <xdr:rowOff>114300</xdr:rowOff>
    </xdr:to>
    <xdr:sp macro="" textlink="">
      <xdr:nvSpPr>
        <xdr:cNvPr id="17" name="Line 2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ShapeType="1"/>
        </xdr:cNvSpPr>
      </xdr:nvSpPr>
      <xdr:spPr bwMode="auto">
        <a:xfrm flipV="1">
          <a:off x="1752600" y="685800"/>
          <a:ext cx="4292600" cy="3124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101600</xdr:colOff>
      <xdr:row>6</xdr:row>
      <xdr:rowOff>12700</xdr:rowOff>
    </xdr:from>
    <xdr:to>
      <xdr:col>0</xdr:col>
      <xdr:colOff>101600</xdr:colOff>
      <xdr:row>7</xdr:row>
      <xdr:rowOff>139700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016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48</xdr:row>
      <xdr:rowOff>12700</xdr:rowOff>
    </xdr:from>
    <xdr:to>
      <xdr:col>0</xdr:col>
      <xdr:colOff>101600</xdr:colOff>
      <xdr:row>49</xdr:row>
      <xdr:rowOff>139700</xdr:rowOff>
    </xdr:to>
    <xdr:sp macro="" textlink="">
      <xdr:nvSpPr>
        <xdr:cNvPr id="3" name="Line 7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01600" y="77597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6</xdr:row>
      <xdr:rowOff>12700</xdr:rowOff>
    </xdr:from>
    <xdr:to>
      <xdr:col>0</xdr:col>
      <xdr:colOff>101600</xdr:colOff>
      <xdr:row>7</xdr:row>
      <xdr:rowOff>139700</xdr:rowOff>
    </xdr:to>
    <xdr:sp macro="" textlink="">
      <xdr:nvSpPr>
        <xdr:cNvPr id="4" name="Line 8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1016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48</xdr:row>
      <xdr:rowOff>12700</xdr:rowOff>
    </xdr:from>
    <xdr:to>
      <xdr:col>0</xdr:col>
      <xdr:colOff>101600</xdr:colOff>
      <xdr:row>49</xdr:row>
      <xdr:rowOff>139700</xdr:rowOff>
    </xdr:to>
    <xdr:sp macro="" textlink="">
      <xdr:nvSpPr>
        <xdr:cNvPr id="5" name="Line 9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101600" y="77597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90</xdr:row>
      <xdr:rowOff>12700</xdr:rowOff>
    </xdr:from>
    <xdr:to>
      <xdr:col>0</xdr:col>
      <xdr:colOff>101600</xdr:colOff>
      <xdr:row>91</xdr:row>
      <xdr:rowOff>139700</xdr:rowOff>
    </xdr:to>
    <xdr:sp macro="" textlink="">
      <xdr:nvSpPr>
        <xdr:cNvPr id="6" name="Line 10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>
          <a:spLocks noChangeShapeType="1"/>
        </xdr:cNvSpPr>
      </xdr:nvSpPr>
      <xdr:spPr bwMode="auto">
        <a:xfrm>
          <a:off x="101600" y="145923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132</xdr:row>
      <xdr:rowOff>12700</xdr:rowOff>
    </xdr:from>
    <xdr:to>
      <xdr:col>0</xdr:col>
      <xdr:colOff>101600</xdr:colOff>
      <xdr:row>133</xdr:row>
      <xdr:rowOff>139700</xdr:rowOff>
    </xdr:to>
    <xdr:sp macro="" textlink="">
      <xdr:nvSpPr>
        <xdr:cNvPr id="7" name="Line 1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ShapeType="1"/>
        </xdr:cNvSpPr>
      </xdr:nvSpPr>
      <xdr:spPr bwMode="auto">
        <a:xfrm>
          <a:off x="101600" y="214249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6</xdr:row>
      <xdr:rowOff>12700</xdr:rowOff>
    </xdr:from>
    <xdr:to>
      <xdr:col>0</xdr:col>
      <xdr:colOff>101600</xdr:colOff>
      <xdr:row>7</xdr:row>
      <xdr:rowOff>139700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ShapeType="1"/>
        </xdr:cNvSpPr>
      </xdr:nvSpPr>
      <xdr:spPr bwMode="auto">
        <a:xfrm>
          <a:off x="1016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48</xdr:row>
      <xdr:rowOff>12700</xdr:rowOff>
    </xdr:from>
    <xdr:to>
      <xdr:col>0</xdr:col>
      <xdr:colOff>101600</xdr:colOff>
      <xdr:row>49</xdr:row>
      <xdr:rowOff>139700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>
          <a:off x="101600" y="77597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90</xdr:row>
      <xdr:rowOff>12700</xdr:rowOff>
    </xdr:from>
    <xdr:to>
      <xdr:col>0</xdr:col>
      <xdr:colOff>101600</xdr:colOff>
      <xdr:row>91</xdr:row>
      <xdr:rowOff>139700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>
          <a:spLocks noChangeShapeType="1"/>
        </xdr:cNvSpPr>
      </xdr:nvSpPr>
      <xdr:spPr bwMode="auto">
        <a:xfrm>
          <a:off x="101600" y="145923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132</xdr:row>
      <xdr:rowOff>12700</xdr:rowOff>
    </xdr:from>
    <xdr:to>
      <xdr:col>0</xdr:col>
      <xdr:colOff>101600</xdr:colOff>
      <xdr:row>133</xdr:row>
      <xdr:rowOff>139700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>
          <a:spLocks noChangeShapeType="1"/>
        </xdr:cNvSpPr>
      </xdr:nvSpPr>
      <xdr:spPr bwMode="auto">
        <a:xfrm>
          <a:off x="101600" y="214249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6</xdr:row>
      <xdr:rowOff>12700</xdr:rowOff>
    </xdr:from>
    <xdr:to>
      <xdr:col>0</xdr:col>
      <xdr:colOff>101600</xdr:colOff>
      <xdr:row>7</xdr:row>
      <xdr:rowOff>139700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>
          <a:spLocks noChangeShapeType="1"/>
        </xdr:cNvSpPr>
      </xdr:nvSpPr>
      <xdr:spPr bwMode="auto">
        <a:xfrm>
          <a:off x="1016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48</xdr:row>
      <xdr:rowOff>12700</xdr:rowOff>
    </xdr:from>
    <xdr:to>
      <xdr:col>0</xdr:col>
      <xdr:colOff>101600</xdr:colOff>
      <xdr:row>49</xdr:row>
      <xdr:rowOff>139700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>
          <a:spLocks noChangeShapeType="1"/>
        </xdr:cNvSpPr>
      </xdr:nvSpPr>
      <xdr:spPr bwMode="auto">
        <a:xfrm>
          <a:off x="101600" y="77597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90</xdr:row>
      <xdr:rowOff>12700</xdr:rowOff>
    </xdr:from>
    <xdr:to>
      <xdr:col>0</xdr:col>
      <xdr:colOff>101600</xdr:colOff>
      <xdr:row>91</xdr:row>
      <xdr:rowOff>139700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ShapeType="1"/>
        </xdr:cNvSpPr>
      </xdr:nvSpPr>
      <xdr:spPr bwMode="auto">
        <a:xfrm>
          <a:off x="101600" y="145923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132</xdr:row>
      <xdr:rowOff>12700</xdr:rowOff>
    </xdr:from>
    <xdr:to>
      <xdr:col>0</xdr:col>
      <xdr:colOff>101600</xdr:colOff>
      <xdr:row>133</xdr:row>
      <xdr:rowOff>139700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ShapeType="1"/>
        </xdr:cNvSpPr>
      </xdr:nvSpPr>
      <xdr:spPr bwMode="auto">
        <a:xfrm>
          <a:off x="101600" y="214249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1803400</xdr:colOff>
      <xdr:row>8</xdr:row>
      <xdr:rowOff>101600</xdr:rowOff>
    </xdr:from>
    <xdr:to>
      <xdr:col>0</xdr:col>
      <xdr:colOff>5054600</xdr:colOff>
      <xdr:row>21</xdr:row>
      <xdr:rowOff>25400</xdr:rowOff>
    </xdr:to>
    <xdr:sp macro="" textlink="">
      <xdr:nvSpPr>
        <xdr:cNvPr id="16" name="Line 20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ShapeType="1"/>
        </xdr:cNvSpPr>
      </xdr:nvSpPr>
      <xdr:spPr bwMode="auto">
        <a:xfrm flipV="1">
          <a:off x="1803400" y="1320800"/>
          <a:ext cx="3251200" cy="2070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101600</xdr:colOff>
      <xdr:row>6</xdr:row>
      <xdr:rowOff>12700</xdr:rowOff>
    </xdr:from>
    <xdr:to>
      <xdr:col>0</xdr:col>
      <xdr:colOff>101600</xdr:colOff>
      <xdr:row>7</xdr:row>
      <xdr:rowOff>139700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1016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48</xdr:row>
      <xdr:rowOff>12700</xdr:rowOff>
    </xdr:from>
    <xdr:to>
      <xdr:col>0</xdr:col>
      <xdr:colOff>101600</xdr:colOff>
      <xdr:row>49</xdr:row>
      <xdr:rowOff>139700</xdr:rowOff>
    </xdr:to>
    <xdr:sp macro="" textlink="">
      <xdr:nvSpPr>
        <xdr:cNvPr id="3" name="Line 7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101600" y="77597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6</xdr:row>
      <xdr:rowOff>12700</xdr:rowOff>
    </xdr:from>
    <xdr:to>
      <xdr:col>0</xdr:col>
      <xdr:colOff>101600</xdr:colOff>
      <xdr:row>7</xdr:row>
      <xdr:rowOff>139700</xdr:rowOff>
    </xdr:to>
    <xdr:sp macro="" textlink="">
      <xdr:nvSpPr>
        <xdr:cNvPr id="4" name="Line 8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>
          <a:off x="1016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48</xdr:row>
      <xdr:rowOff>12700</xdr:rowOff>
    </xdr:from>
    <xdr:to>
      <xdr:col>0</xdr:col>
      <xdr:colOff>101600</xdr:colOff>
      <xdr:row>49</xdr:row>
      <xdr:rowOff>139700</xdr:rowOff>
    </xdr:to>
    <xdr:sp macro="" textlink="">
      <xdr:nvSpPr>
        <xdr:cNvPr id="5" name="Line 9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101600" y="77597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90</xdr:row>
      <xdr:rowOff>12700</xdr:rowOff>
    </xdr:from>
    <xdr:to>
      <xdr:col>0</xdr:col>
      <xdr:colOff>101600</xdr:colOff>
      <xdr:row>91</xdr:row>
      <xdr:rowOff>139700</xdr:rowOff>
    </xdr:to>
    <xdr:sp macro="" textlink="">
      <xdr:nvSpPr>
        <xdr:cNvPr id="6" name="Line 10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101600" y="145923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132</xdr:row>
      <xdr:rowOff>12700</xdr:rowOff>
    </xdr:from>
    <xdr:to>
      <xdr:col>0</xdr:col>
      <xdr:colOff>101600</xdr:colOff>
      <xdr:row>133</xdr:row>
      <xdr:rowOff>139700</xdr:rowOff>
    </xdr:to>
    <xdr:sp macro="" textlink="">
      <xdr:nvSpPr>
        <xdr:cNvPr id="7" name="Line 1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ShapeType="1"/>
        </xdr:cNvSpPr>
      </xdr:nvSpPr>
      <xdr:spPr bwMode="auto">
        <a:xfrm>
          <a:off x="101600" y="214249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6</xdr:row>
      <xdr:rowOff>12700</xdr:rowOff>
    </xdr:from>
    <xdr:to>
      <xdr:col>0</xdr:col>
      <xdr:colOff>101600</xdr:colOff>
      <xdr:row>7</xdr:row>
      <xdr:rowOff>139700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>
          <a:spLocks noChangeShapeType="1"/>
        </xdr:cNvSpPr>
      </xdr:nvSpPr>
      <xdr:spPr bwMode="auto">
        <a:xfrm>
          <a:off x="1016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48</xdr:row>
      <xdr:rowOff>12700</xdr:rowOff>
    </xdr:from>
    <xdr:to>
      <xdr:col>0</xdr:col>
      <xdr:colOff>101600</xdr:colOff>
      <xdr:row>49</xdr:row>
      <xdr:rowOff>139700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>
          <a:spLocks noChangeShapeType="1"/>
        </xdr:cNvSpPr>
      </xdr:nvSpPr>
      <xdr:spPr bwMode="auto">
        <a:xfrm>
          <a:off x="101600" y="77597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90</xdr:row>
      <xdr:rowOff>12700</xdr:rowOff>
    </xdr:from>
    <xdr:to>
      <xdr:col>0</xdr:col>
      <xdr:colOff>101600</xdr:colOff>
      <xdr:row>91</xdr:row>
      <xdr:rowOff>139700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ShapeType="1"/>
        </xdr:cNvSpPr>
      </xdr:nvSpPr>
      <xdr:spPr bwMode="auto">
        <a:xfrm>
          <a:off x="101600" y="145923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132</xdr:row>
      <xdr:rowOff>12700</xdr:rowOff>
    </xdr:from>
    <xdr:to>
      <xdr:col>0</xdr:col>
      <xdr:colOff>101600</xdr:colOff>
      <xdr:row>133</xdr:row>
      <xdr:rowOff>139700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>
          <a:spLocks noChangeShapeType="1"/>
        </xdr:cNvSpPr>
      </xdr:nvSpPr>
      <xdr:spPr bwMode="auto">
        <a:xfrm>
          <a:off x="101600" y="214249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6</xdr:row>
      <xdr:rowOff>12700</xdr:rowOff>
    </xdr:from>
    <xdr:to>
      <xdr:col>0</xdr:col>
      <xdr:colOff>101600</xdr:colOff>
      <xdr:row>7</xdr:row>
      <xdr:rowOff>139700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>
          <a:spLocks noChangeShapeType="1"/>
        </xdr:cNvSpPr>
      </xdr:nvSpPr>
      <xdr:spPr bwMode="auto">
        <a:xfrm>
          <a:off x="1016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48</xdr:row>
      <xdr:rowOff>12700</xdr:rowOff>
    </xdr:from>
    <xdr:to>
      <xdr:col>0</xdr:col>
      <xdr:colOff>101600</xdr:colOff>
      <xdr:row>49</xdr:row>
      <xdr:rowOff>139700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ShapeType="1"/>
        </xdr:cNvSpPr>
      </xdr:nvSpPr>
      <xdr:spPr bwMode="auto">
        <a:xfrm>
          <a:off x="101600" y="77597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90</xdr:row>
      <xdr:rowOff>12700</xdr:rowOff>
    </xdr:from>
    <xdr:to>
      <xdr:col>0</xdr:col>
      <xdr:colOff>101600</xdr:colOff>
      <xdr:row>91</xdr:row>
      <xdr:rowOff>139700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ShapeType="1"/>
        </xdr:cNvSpPr>
      </xdr:nvSpPr>
      <xdr:spPr bwMode="auto">
        <a:xfrm>
          <a:off x="101600" y="145923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132</xdr:row>
      <xdr:rowOff>12700</xdr:rowOff>
    </xdr:from>
    <xdr:to>
      <xdr:col>0</xdr:col>
      <xdr:colOff>101600</xdr:colOff>
      <xdr:row>133</xdr:row>
      <xdr:rowOff>139700</xdr:rowOff>
    </xdr:to>
    <xdr:sp macro="" textlink="">
      <xdr:nvSpPr>
        <xdr:cNvPr id="15" name="Line 19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ShapeType="1"/>
        </xdr:cNvSpPr>
      </xdr:nvSpPr>
      <xdr:spPr bwMode="auto">
        <a:xfrm>
          <a:off x="101600" y="214249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1587500</xdr:colOff>
      <xdr:row>12</xdr:row>
      <xdr:rowOff>101600</xdr:rowOff>
    </xdr:from>
    <xdr:to>
      <xdr:col>0</xdr:col>
      <xdr:colOff>4445000</xdr:colOff>
      <xdr:row>25</xdr:row>
      <xdr:rowOff>127000</xdr:rowOff>
    </xdr:to>
    <xdr:sp macro="" textlink="">
      <xdr:nvSpPr>
        <xdr:cNvPr id="16" name="Line 20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>
          <a:spLocks noChangeShapeType="1"/>
        </xdr:cNvSpPr>
      </xdr:nvSpPr>
      <xdr:spPr bwMode="auto">
        <a:xfrm flipV="1">
          <a:off x="1587500" y="1981200"/>
          <a:ext cx="2857500" cy="2171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101600</xdr:colOff>
      <xdr:row>6</xdr:row>
      <xdr:rowOff>12700</xdr:rowOff>
    </xdr:from>
    <xdr:to>
      <xdr:col>0</xdr:col>
      <xdr:colOff>101600</xdr:colOff>
      <xdr:row>7</xdr:row>
      <xdr:rowOff>139700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1016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6</xdr:row>
      <xdr:rowOff>12700</xdr:rowOff>
    </xdr:from>
    <xdr:to>
      <xdr:col>0</xdr:col>
      <xdr:colOff>101600</xdr:colOff>
      <xdr:row>7</xdr:row>
      <xdr:rowOff>139700</xdr:rowOff>
    </xdr:to>
    <xdr:sp macro="" textlink="">
      <xdr:nvSpPr>
        <xdr:cNvPr id="3" name="Line 7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1016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48</xdr:row>
      <xdr:rowOff>12700</xdr:rowOff>
    </xdr:from>
    <xdr:to>
      <xdr:col>0</xdr:col>
      <xdr:colOff>101600</xdr:colOff>
      <xdr:row>49</xdr:row>
      <xdr:rowOff>139700</xdr:rowOff>
    </xdr:to>
    <xdr:sp macro="" textlink="">
      <xdr:nvSpPr>
        <xdr:cNvPr id="4" name="Line 8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>
          <a:off x="101600" y="77597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90</xdr:row>
      <xdr:rowOff>12700</xdr:rowOff>
    </xdr:from>
    <xdr:to>
      <xdr:col>0</xdr:col>
      <xdr:colOff>101600</xdr:colOff>
      <xdr:row>91</xdr:row>
      <xdr:rowOff>139700</xdr:rowOff>
    </xdr:to>
    <xdr:sp macro="" textlink="">
      <xdr:nvSpPr>
        <xdr:cNvPr id="5" name="Line 9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101600" y="145923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132</xdr:row>
      <xdr:rowOff>12700</xdr:rowOff>
    </xdr:from>
    <xdr:to>
      <xdr:col>0</xdr:col>
      <xdr:colOff>101600</xdr:colOff>
      <xdr:row>133</xdr:row>
      <xdr:rowOff>139700</xdr:rowOff>
    </xdr:to>
    <xdr:sp macro="" textlink="">
      <xdr:nvSpPr>
        <xdr:cNvPr id="6" name="Line 10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ShapeType="1"/>
        </xdr:cNvSpPr>
      </xdr:nvSpPr>
      <xdr:spPr bwMode="auto">
        <a:xfrm>
          <a:off x="101600" y="214249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6</xdr:row>
      <xdr:rowOff>12700</xdr:rowOff>
    </xdr:from>
    <xdr:to>
      <xdr:col>0</xdr:col>
      <xdr:colOff>101600</xdr:colOff>
      <xdr:row>7</xdr:row>
      <xdr:rowOff>139700</xdr:rowOff>
    </xdr:to>
    <xdr:sp macro="" textlink="">
      <xdr:nvSpPr>
        <xdr:cNvPr id="7" name="Line 1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>
          <a:spLocks noChangeShapeType="1"/>
        </xdr:cNvSpPr>
      </xdr:nvSpPr>
      <xdr:spPr bwMode="auto">
        <a:xfrm>
          <a:off x="1016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48</xdr:row>
      <xdr:rowOff>12700</xdr:rowOff>
    </xdr:from>
    <xdr:to>
      <xdr:col>0</xdr:col>
      <xdr:colOff>101600</xdr:colOff>
      <xdr:row>49</xdr:row>
      <xdr:rowOff>139700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>
          <a:spLocks noChangeShapeType="1"/>
        </xdr:cNvSpPr>
      </xdr:nvSpPr>
      <xdr:spPr bwMode="auto">
        <a:xfrm>
          <a:off x="101600" y="77597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90</xdr:row>
      <xdr:rowOff>12700</xdr:rowOff>
    </xdr:from>
    <xdr:to>
      <xdr:col>0</xdr:col>
      <xdr:colOff>101600</xdr:colOff>
      <xdr:row>91</xdr:row>
      <xdr:rowOff>139700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>
          <a:spLocks noChangeShapeType="1"/>
        </xdr:cNvSpPr>
      </xdr:nvSpPr>
      <xdr:spPr bwMode="auto">
        <a:xfrm>
          <a:off x="101600" y="145923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132</xdr:row>
      <xdr:rowOff>12700</xdr:rowOff>
    </xdr:from>
    <xdr:to>
      <xdr:col>0</xdr:col>
      <xdr:colOff>101600</xdr:colOff>
      <xdr:row>133</xdr:row>
      <xdr:rowOff>139700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>
          <a:spLocks noChangeShapeType="1"/>
        </xdr:cNvSpPr>
      </xdr:nvSpPr>
      <xdr:spPr bwMode="auto">
        <a:xfrm>
          <a:off x="101600" y="214249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6</xdr:row>
      <xdr:rowOff>12700</xdr:rowOff>
    </xdr:from>
    <xdr:to>
      <xdr:col>0</xdr:col>
      <xdr:colOff>101600</xdr:colOff>
      <xdr:row>7</xdr:row>
      <xdr:rowOff>139700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>
          <a:spLocks noChangeShapeType="1"/>
        </xdr:cNvSpPr>
      </xdr:nvSpPr>
      <xdr:spPr bwMode="auto">
        <a:xfrm>
          <a:off x="101600" y="9271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48</xdr:row>
      <xdr:rowOff>12700</xdr:rowOff>
    </xdr:from>
    <xdr:to>
      <xdr:col>0</xdr:col>
      <xdr:colOff>101600</xdr:colOff>
      <xdr:row>49</xdr:row>
      <xdr:rowOff>139700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>
          <a:spLocks noChangeShapeType="1"/>
        </xdr:cNvSpPr>
      </xdr:nvSpPr>
      <xdr:spPr bwMode="auto">
        <a:xfrm>
          <a:off x="101600" y="77597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90</xdr:row>
      <xdr:rowOff>12700</xdr:rowOff>
    </xdr:from>
    <xdr:to>
      <xdr:col>0</xdr:col>
      <xdr:colOff>101600</xdr:colOff>
      <xdr:row>91</xdr:row>
      <xdr:rowOff>139700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>
          <a:spLocks noChangeShapeType="1"/>
        </xdr:cNvSpPr>
      </xdr:nvSpPr>
      <xdr:spPr bwMode="auto">
        <a:xfrm>
          <a:off x="101600" y="145923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  <xdr:twoCellAnchor>
    <xdr:from>
      <xdr:col>0</xdr:col>
      <xdr:colOff>101600</xdr:colOff>
      <xdr:row>132</xdr:row>
      <xdr:rowOff>12700</xdr:rowOff>
    </xdr:from>
    <xdr:to>
      <xdr:col>0</xdr:col>
      <xdr:colOff>101600</xdr:colOff>
      <xdr:row>133</xdr:row>
      <xdr:rowOff>139700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>
          <a:spLocks noChangeShapeType="1"/>
        </xdr:cNvSpPr>
      </xdr:nvSpPr>
      <xdr:spPr bwMode="auto">
        <a:xfrm>
          <a:off x="101600" y="21424900"/>
          <a:ext cx="0" cy="2794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  <xdr:txBody>
        <a:bodyPr vertOverflow="clip" wrap="square" lIns="18288" tIns="0" rIns="0" bIns="0" rtlCol="0" anchor="ctr" upright="1"/>
        <a:lstStyle/>
        <a:p>
          <a:pPr algn="ctr"/>
          <a:endParaRPr lang="fr-FR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8"/>
  <sheetViews>
    <sheetView workbookViewId="0">
      <selection activeCell="A16" sqref="A16"/>
    </sheetView>
  </sheetViews>
  <sheetFormatPr baseColWidth="10" defaultColWidth="10.88671875" defaultRowHeight="13.2"/>
  <cols>
    <col min="1" max="1" width="77.88671875" style="2" customWidth="1"/>
    <col min="2" max="2" width="8.88671875" style="2" customWidth="1"/>
    <col min="3" max="3" width="10.88671875" style="3"/>
    <col min="4" max="4" width="10.88671875" style="2"/>
    <col min="5" max="5" width="14.88671875" style="2" customWidth="1"/>
    <col min="6" max="16384" width="10.88671875" style="1"/>
  </cols>
  <sheetData>
    <row r="1" spans="1:5">
      <c r="A1" s="4"/>
      <c r="B1" s="5"/>
      <c r="C1" s="6"/>
      <c r="D1" s="7"/>
      <c r="E1" s="35">
        <v>35747</v>
      </c>
    </row>
    <row r="2" spans="1:5">
      <c r="A2" s="8" t="s">
        <v>16</v>
      </c>
      <c r="B2" s="9" t="s">
        <v>5</v>
      </c>
      <c r="C2" s="10"/>
      <c r="D2" s="9"/>
      <c r="E2" s="36" t="s">
        <v>9</v>
      </c>
    </row>
    <row r="3" spans="1:5">
      <c r="A3" s="8"/>
      <c r="B3" s="9" t="s">
        <v>6</v>
      </c>
      <c r="C3" s="10"/>
      <c r="D3" s="9"/>
      <c r="E3" s="11"/>
    </row>
    <row r="4" spans="1:5">
      <c r="A4" s="12" t="s">
        <v>23</v>
      </c>
      <c r="B4" s="13" t="s">
        <v>7</v>
      </c>
      <c r="C4" s="10"/>
      <c r="D4" s="13"/>
      <c r="E4" s="11"/>
    </row>
    <row r="5" spans="1:5">
      <c r="A5" s="14"/>
      <c r="B5" s="15"/>
      <c r="C5" s="16"/>
      <c r="D5" s="15"/>
      <c r="E5" s="17" t="s">
        <v>24</v>
      </c>
    </row>
    <row r="6" spans="1:5">
      <c r="A6" s="18" t="s">
        <v>17</v>
      </c>
      <c r="B6" s="19"/>
      <c r="C6" s="20"/>
      <c r="D6" s="19"/>
      <c r="E6" s="18"/>
    </row>
    <row r="7" spans="1:5">
      <c r="A7" s="21" t="s">
        <v>0</v>
      </c>
      <c r="B7" s="21" t="s">
        <v>2</v>
      </c>
      <c r="C7" s="22" t="s">
        <v>3</v>
      </c>
      <c r="D7" s="21" t="s">
        <v>11</v>
      </c>
      <c r="E7" s="21" t="s">
        <v>8</v>
      </c>
    </row>
    <row r="8" spans="1:5">
      <c r="A8" s="23"/>
      <c r="B8" s="24"/>
      <c r="C8" s="25"/>
      <c r="D8" s="24"/>
      <c r="E8" s="23"/>
    </row>
    <row r="9" spans="1:5" s="2" customFormat="1" ht="12.9" customHeight="1">
      <c r="A9" s="26"/>
      <c r="B9" s="19"/>
      <c r="C9" s="20"/>
      <c r="D9" s="39"/>
      <c r="E9" s="40"/>
    </row>
    <row r="10" spans="1:5" s="2" customFormat="1" ht="12.9" customHeight="1">
      <c r="A10" s="38" t="s">
        <v>10</v>
      </c>
      <c r="B10" s="28"/>
      <c r="C10" s="29"/>
      <c r="D10" s="41"/>
      <c r="E10" s="41" t="str">
        <f t="shared" ref="E10:E16" si="0">IF(C10&gt;0,C10*D10,"")</f>
        <v/>
      </c>
    </row>
    <row r="11" spans="1:5" s="2" customFormat="1" ht="12.9" customHeight="1">
      <c r="A11" s="27"/>
      <c r="B11" s="28"/>
      <c r="C11" s="29"/>
      <c r="D11" s="41"/>
      <c r="E11" s="41" t="str">
        <f t="shared" si="0"/>
        <v/>
      </c>
    </row>
    <row r="12" spans="1:5" s="2" customFormat="1" ht="12.9" customHeight="1">
      <c r="A12" s="27"/>
      <c r="B12" s="28"/>
      <c r="C12" s="29"/>
      <c r="D12" s="41"/>
      <c r="E12" s="41" t="str">
        <f t="shared" si="0"/>
        <v/>
      </c>
    </row>
    <row r="13" spans="1:5" s="2" customFormat="1" ht="12.9" customHeight="1">
      <c r="A13" s="37"/>
      <c r="B13" s="28"/>
      <c r="C13" s="29"/>
      <c r="D13" s="41"/>
      <c r="E13" s="41" t="str">
        <f t="shared" si="0"/>
        <v/>
      </c>
    </row>
    <row r="14" spans="1:5" s="2" customFormat="1" ht="12.9" customHeight="1">
      <c r="A14" s="27"/>
      <c r="B14" s="28"/>
      <c r="C14" s="29"/>
      <c r="D14" s="41"/>
      <c r="E14" s="41" t="str">
        <f t="shared" si="0"/>
        <v/>
      </c>
    </row>
    <row r="15" spans="1:5" s="2" customFormat="1" ht="12.9" customHeight="1">
      <c r="A15" s="27"/>
      <c r="B15" s="28"/>
      <c r="C15" s="29"/>
      <c r="D15" s="41"/>
      <c r="E15" s="41" t="str">
        <f t="shared" si="0"/>
        <v/>
      </c>
    </row>
    <row r="16" spans="1:5" s="2" customFormat="1" ht="12.9" customHeight="1">
      <c r="A16" s="27"/>
      <c r="B16" s="28"/>
      <c r="C16" s="29"/>
      <c r="D16" s="41"/>
      <c r="E16" s="41" t="str">
        <f t="shared" si="0"/>
        <v/>
      </c>
    </row>
    <row r="17" spans="1:5" s="2" customFormat="1" ht="12.9" customHeight="1">
      <c r="A17" s="27"/>
      <c r="B17" s="28"/>
      <c r="C17" s="29"/>
      <c r="D17" s="41"/>
      <c r="E17" s="41"/>
    </row>
    <row r="18" spans="1:5" s="2" customFormat="1" ht="12.9" customHeight="1">
      <c r="A18" s="27"/>
      <c r="B18" s="28"/>
      <c r="C18" s="29"/>
      <c r="D18" s="41"/>
      <c r="E18" s="41"/>
    </row>
    <row r="19" spans="1:5" s="2" customFormat="1" ht="12.9" customHeight="1">
      <c r="A19" s="27"/>
      <c r="B19" s="28"/>
      <c r="C19" s="29"/>
      <c r="D19" s="41"/>
      <c r="E19" s="41"/>
    </row>
    <row r="20" spans="1:5" s="2" customFormat="1" ht="12.9" customHeight="1">
      <c r="A20" s="27"/>
      <c r="B20" s="28"/>
      <c r="C20" s="29"/>
      <c r="D20" s="41"/>
      <c r="E20" s="41"/>
    </row>
    <row r="21" spans="1:5" s="2" customFormat="1" ht="12.9" customHeight="1">
      <c r="A21" s="27"/>
      <c r="B21" s="28"/>
      <c r="C21" s="29"/>
      <c r="D21" s="41"/>
      <c r="E21" s="41"/>
    </row>
    <row r="22" spans="1:5" s="2" customFormat="1" ht="12.9" customHeight="1">
      <c r="A22" s="27"/>
      <c r="B22" s="28"/>
      <c r="C22" s="29"/>
      <c r="D22" s="41"/>
      <c r="E22" s="41"/>
    </row>
    <row r="23" spans="1:5" s="2" customFormat="1" ht="12.9" customHeight="1">
      <c r="A23" s="27"/>
      <c r="B23" s="28"/>
      <c r="C23" s="29"/>
      <c r="D23" s="41"/>
      <c r="E23" s="41"/>
    </row>
    <row r="24" spans="1:5" s="2" customFormat="1" ht="12.9" customHeight="1">
      <c r="A24" s="27"/>
      <c r="B24" s="28"/>
      <c r="C24" s="29"/>
      <c r="D24" s="41"/>
      <c r="E24" s="41"/>
    </row>
    <row r="25" spans="1:5" s="2" customFormat="1" ht="12.9" customHeight="1">
      <c r="A25" s="27"/>
      <c r="B25" s="28"/>
      <c r="C25" s="29"/>
      <c r="D25" s="41"/>
      <c r="E25" s="41"/>
    </row>
    <row r="26" spans="1:5" s="2" customFormat="1" ht="12.9" customHeight="1">
      <c r="A26" s="27"/>
      <c r="B26" s="28"/>
      <c r="C26" s="29"/>
      <c r="D26" s="41"/>
      <c r="E26" s="41"/>
    </row>
    <row r="27" spans="1:5" s="2" customFormat="1" ht="12.9" customHeight="1">
      <c r="A27" s="27"/>
      <c r="B27" s="28"/>
      <c r="C27" s="29"/>
      <c r="D27" s="41"/>
      <c r="E27" s="41"/>
    </row>
    <row r="28" spans="1:5" s="2" customFormat="1" ht="12.9" customHeight="1">
      <c r="A28" s="27"/>
      <c r="B28" s="28"/>
      <c r="C28" s="29"/>
      <c r="D28" s="41"/>
      <c r="E28" s="41"/>
    </row>
    <row r="29" spans="1:5" s="2" customFormat="1" ht="12.9" customHeight="1">
      <c r="A29" s="27"/>
      <c r="B29" s="28"/>
      <c r="C29" s="29"/>
      <c r="D29" s="41"/>
      <c r="E29" s="41"/>
    </row>
    <row r="30" spans="1:5" s="2" customFormat="1" ht="12.9" customHeight="1">
      <c r="A30" s="27"/>
      <c r="B30" s="28"/>
      <c r="C30" s="29"/>
      <c r="D30" s="41"/>
      <c r="E30" s="41"/>
    </row>
    <row r="31" spans="1:5" s="2" customFormat="1" ht="12.9" customHeight="1">
      <c r="A31" s="27"/>
      <c r="B31" s="28"/>
      <c r="C31" s="29"/>
      <c r="D31" s="41"/>
      <c r="E31" s="41"/>
    </row>
    <row r="32" spans="1:5" s="2" customFormat="1" ht="12.9" customHeight="1">
      <c r="A32" s="27"/>
      <c r="B32" s="28"/>
      <c r="C32" s="29"/>
      <c r="D32" s="41"/>
      <c r="E32" s="41"/>
    </row>
    <row r="33" spans="1:5" s="2" customFormat="1" ht="12.9" customHeight="1">
      <c r="A33" s="27"/>
      <c r="B33" s="28"/>
      <c r="C33" s="29"/>
      <c r="D33" s="41"/>
      <c r="E33" s="41"/>
    </row>
    <row r="34" spans="1:5" s="2" customFormat="1" ht="12.9" customHeight="1">
      <c r="A34" s="27"/>
      <c r="B34" s="28"/>
      <c r="C34" s="29"/>
      <c r="D34" s="41"/>
      <c r="E34" s="41"/>
    </row>
    <row r="35" spans="1:5" s="2" customFormat="1" ht="12.9" customHeight="1">
      <c r="A35" s="27"/>
      <c r="B35" s="28"/>
      <c r="C35" s="29"/>
      <c r="D35" s="41"/>
      <c r="E35" s="41"/>
    </row>
    <row r="36" spans="1:5" s="2" customFormat="1" ht="12.9" customHeight="1">
      <c r="A36" s="27"/>
      <c r="B36" s="28"/>
      <c r="C36" s="29"/>
      <c r="D36" s="41"/>
      <c r="E36" s="41"/>
    </row>
    <row r="37" spans="1:5" s="2" customFormat="1" ht="12.9" customHeight="1">
      <c r="A37" s="27"/>
      <c r="B37" s="28"/>
      <c r="C37" s="29"/>
      <c r="D37" s="41"/>
      <c r="E37" s="41"/>
    </row>
    <row r="38" spans="1:5" s="2" customFormat="1" ht="12.9" customHeight="1">
      <c r="A38" s="27"/>
      <c r="B38" s="28"/>
      <c r="C38" s="29"/>
      <c r="D38" s="41"/>
      <c r="E38" s="41"/>
    </row>
    <row r="39" spans="1:5" s="2" customFormat="1" ht="12.9" customHeight="1">
      <c r="A39" s="27"/>
      <c r="B39" s="28"/>
      <c r="C39" s="29"/>
      <c r="D39" s="41"/>
      <c r="E39" s="41"/>
    </row>
    <row r="40" spans="1:5" s="2" customFormat="1" ht="12.9" customHeight="1">
      <c r="A40" s="27"/>
      <c r="B40" s="28"/>
      <c r="C40" s="29"/>
      <c r="D40" s="41"/>
      <c r="E40" s="41"/>
    </row>
    <row r="41" spans="1:5" s="2" customFormat="1" ht="12.9" customHeight="1">
      <c r="A41" s="27"/>
      <c r="B41" s="28"/>
      <c r="C41" s="29"/>
      <c r="D41" s="41"/>
      <c r="E41" s="41"/>
    </row>
    <row r="42" spans="1:5" s="2" customFormat="1" ht="12.9" customHeight="1">
      <c r="A42" s="27"/>
      <c r="B42" s="28"/>
      <c r="C42" s="29"/>
      <c r="D42" s="41"/>
      <c r="E42" s="41"/>
    </row>
    <row r="43" spans="1:5" s="2" customFormat="1" ht="12.9" customHeight="1">
      <c r="A43" s="27"/>
      <c r="B43" s="28"/>
      <c r="C43" s="29"/>
      <c r="D43" s="41"/>
      <c r="E43" s="41"/>
    </row>
    <row r="44" spans="1:5" s="2" customFormat="1" ht="12.9" customHeight="1">
      <c r="A44" s="27"/>
      <c r="B44" s="28"/>
      <c r="C44" s="29"/>
      <c r="D44" s="41"/>
      <c r="E44" s="41"/>
    </row>
    <row r="45" spans="1:5" s="2" customFormat="1" ht="12.9" customHeight="1">
      <c r="A45" s="27"/>
      <c r="B45" s="28"/>
      <c r="C45" s="29"/>
      <c r="D45" s="41"/>
      <c r="E45" s="41"/>
    </row>
    <row r="46" spans="1:5" s="2" customFormat="1" ht="12.9" customHeight="1">
      <c r="A46" s="27"/>
      <c r="B46" s="28"/>
      <c r="C46" s="29"/>
      <c r="D46" s="41"/>
      <c r="E46" s="41"/>
    </row>
    <row r="47" spans="1:5" s="2" customFormat="1" ht="12.9" customHeight="1">
      <c r="A47" s="27"/>
      <c r="B47" s="28"/>
      <c r="C47" s="29"/>
      <c r="D47" s="41"/>
      <c r="E47" s="41"/>
    </row>
    <row r="48" spans="1:5" s="2" customFormat="1" ht="12.9" customHeight="1">
      <c r="A48" s="27"/>
      <c r="B48" s="28"/>
      <c r="C48" s="29"/>
      <c r="D48" s="41"/>
      <c r="E48" s="41"/>
    </row>
    <row r="49" spans="1:5" s="2" customFormat="1" ht="12.9" customHeight="1">
      <c r="A49" s="27"/>
      <c r="B49" s="28"/>
      <c r="C49" s="29"/>
      <c r="D49" s="41"/>
      <c r="E49" s="41"/>
    </row>
    <row r="50" spans="1:5" s="2" customFormat="1" ht="12.9" customHeight="1">
      <c r="A50" s="27"/>
      <c r="B50" s="28"/>
      <c r="C50" s="29"/>
      <c r="D50" s="41"/>
      <c r="E50" s="41"/>
    </row>
    <row r="51" spans="1:5" s="2" customFormat="1" ht="12.9" customHeight="1">
      <c r="A51" s="27"/>
      <c r="B51" s="28"/>
      <c r="C51" s="29"/>
      <c r="D51" s="41"/>
      <c r="E51" s="41"/>
    </row>
    <row r="52" spans="1:5" s="2" customFormat="1" ht="12.9" customHeight="1">
      <c r="A52" s="27"/>
      <c r="B52" s="28"/>
      <c r="C52" s="29"/>
      <c r="D52" s="41"/>
      <c r="E52" s="41"/>
    </row>
    <row r="53" spans="1:5" s="2" customFormat="1" ht="12.9" customHeight="1">
      <c r="A53" s="27"/>
      <c r="B53" s="28"/>
      <c r="C53" s="29"/>
      <c r="D53" s="41"/>
      <c r="E53" s="41"/>
    </row>
    <row r="54" spans="1:5" s="2" customFormat="1" ht="12.9" customHeight="1">
      <c r="A54" s="27"/>
      <c r="B54" s="28"/>
      <c r="C54" s="29"/>
      <c r="D54" s="41"/>
      <c r="E54" s="41"/>
    </row>
    <row r="55" spans="1:5" s="2" customFormat="1" ht="12.9" customHeight="1">
      <c r="A55" s="27"/>
      <c r="B55" s="28"/>
      <c r="C55" s="29"/>
      <c r="D55" s="41"/>
      <c r="E55" s="41"/>
    </row>
    <row r="56" spans="1:5" s="2" customFormat="1" ht="12.9" customHeight="1">
      <c r="A56" s="27"/>
      <c r="B56" s="28"/>
      <c r="C56" s="29"/>
      <c r="D56" s="41"/>
      <c r="E56" s="41"/>
    </row>
    <row r="57" spans="1:5" s="2" customFormat="1" ht="12.9" customHeight="1">
      <c r="A57" s="27"/>
      <c r="B57" s="28"/>
      <c r="C57" s="29"/>
      <c r="D57" s="41"/>
      <c r="E57" s="41"/>
    </row>
    <row r="58" spans="1:5" s="2" customFormat="1" ht="12.9" customHeight="1">
      <c r="A58" s="27"/>
      <c r="B58" s="28"/>
      <c r="C58" s="29"/>
      <c r="D58" s="41"/>
      <c r="E58" s="41"/>
    </row>
    <row r="59" spans="1:5" s="2" customFormat="1" ht="12.9" customHeight="1">
      <c r="A59" s="27"/>
      <c r="B59" s="28"/>
      <c r="C59" s="29"/>
      <c r="D59" s="41"/>
      <c r="E59" s="41"/>
    </row>
    <row r="60" spans="1:5" s="2" customFormat="1" ht="12.9" customHeight="1">
      <c r="A60" s="27"/>
      <c r="B60" s="28"/>
      <c r="C60" s="29"/>
      <c r="D60" s="41"/>
      <c r="E60" s="41"/>
    </row>
    <row r="61" spans="1:5" s="2" customFormat="1" ht="12.9" customHeight="1">
      <c r="A61" s="27"/>
      <c r="B61" s="28"/>
      <c r="C61" s="29"/>
      <c r="D61" s="41"/>
      <c r="E61" s="41"/>
    </row>
    <row r="62" spans="1:5" s="2" customFormat="1" ht="12.9" customHeight="1">
      <c r="A62" s="27"/>
      <c r="B62" s="28"/>
      <c r="C62" s="29"/>
      <c r="D62" s="41"/>
      <c r="E62" s="41"/>
    </row>
    <row r="63" spans="1:5" s="2" customFormat="1" ht="12.9" customHeight="1">
      <c r="A63" s="27"/>
      <c r="B63" s="28"/>
      <c r="C63" s="29"/>
      <c r="D63" s="41"/>
      <c r="E63" s="41"/>
    </row>
    <row r="64" spans="1:5" s="2" customFormat="1" ht="12.9" customHeight="1">
      <c r="A64" s="27"/>
      <c r="B64" s="28"/>
      <c r="C64" s="29"/>
      <c r="D64" s="41"/>
      <c r="E64" s="41"/>
    </row>
    <row r="65" spans="1:5" s="2" customFormat="1" ht="12.9" customHeight="1">
      <c r="A65" s="27"/>
      <c r="B65" s="28"/>
      <c r="C65" s="29"/>
      <c r="D65" s="41"/>
      <c r="E65" s="41"/>
    </row>
    <row r="66" spans="1:5" s="2" customFormat="1" ht="12.9" customHeight="1">
      <c r="A66" s="27"/>
      <c r="B66" s="28"/>
      <c r="C66" s="29"/>
      <c r="D66" s="41"/>
      <c r="E66" s="41"/>
    </row>
    <row r="67" spans="1:5" s="2" customFormat="1" ht="12.9" customHeight="1">
      <c r="A67" s="27"/>
      <c r="B67" s="28"/>
      <c r="C67" s="29"/>
      <c r="D67" s="41"/>
      <c r="E67" s="41"/>
    </row>
    <row r="68" spans="1:5" s="2" customFormat="1" ht="12.9" customHeight="1">
      <c r="A68" s="27"/>
      <c r="B68" s="28"/>
      <c r="C68" s="29"/>
      <c r="D68" s="41"/>
      <c r="E68" s="41"/>
    </row>
    <row r="69" spans="1:5" s="2" customFormat="1" ht="12.9" customHeight="1">
      <c r="A69" s="27"/>
      <c r="B69" s="28"/>
      <c r="C69" s="29"/>
      <c r="D69" s="41"/>
      <c r="E69" s="41"/>
    </row>
    <row r="70" spans="1:5" s="2" customFormat="1" ht="12.9" customHeight="1">
      <c r="A70" s="27"/>
      <c r="B70" s="28"/>
      <c r="C70" s="29"/>
      <c r="D70" s="41"/>
      <c r="E70" s="41"/>
    </row>
    <row r="71" spans="1:5" s="2" customFormat="1" ht="12.9" customHeight="1">
      <c r="A71" s="27"/>
      <c r="B71" s="28"/>
      <c r="C71" s="29"/>
      <c r="D71" s="41"/>
      <c r="E71" s="41"/>
    </row>
    <row r="72" spans="1:5" s="2" customFormat="1" ht="12.9" customHeight="1">
      <c r="A72" s="27"/>
      <c r="B72" s="28"/>
      <c r="C72" s="29"/>
      <c r="D72" s="41"/>
      <c r="E72" s="41"/>
    </row>
    <row r="73" spans="1:5" s="2" customFormat="1" ht="12.9" customHeight="1">
      <c r="A73" s="27"/>
      <c r="B73" s="28"/>
      <c r="C73" s="29"/>
      <c r="D73" s="41"/>
      <c r="E73" s="41"/>
    </row>
    <row r="74" spans="1:5" s="2" customFormat="1" ht="12.9" customHeight="1">
      <c r="A74" s="27"/>
      <c r="B74" s="28"/>
      <c r="C74" s="29"/>
      <c r="D74" s="41"/>
      <c r="E74" s="41"/>
    </row>
    <row r="75" spans="1:5" s="2" customFormat="1" ht="12.9" customHeight="1">
      <c r="A75" s="27"/>
      <c r="B75" s="28"/>
      <c r="C75" s="29"/>
      <c r="D75" s="41"/>
      <c r="E75" s="41"/>
    </row>
    <row r="76" spans="1:5" s="2" customFormat="1" ht="12.9" customHeight="1">
      <c r="A76" s="27"/>
      <c r="B76" s="28"/>
      <c r="C76" s="29"/>
      <c r="D76" s="41"/>
      <c r="E76" s="41"/>
    </row>
    <row r="77" spans="1:5" s="2" customFormat="1" ht="12.9" customHeight="1">
      <c r="A77" s="27"/>
      <c r="B77" s="28"/>
      <c r="C77" s="29"/>
      <c r="D77" s="41"/>
      <c r="E77" s="41"/>
    </row>
    <row r="78" spans="1:5" s="2" customFormat="1" ht="12.9" customHeight="1">
      <c r="A78" s="27"/>
      <c r="B78" s="28"/>
      <c r="C78" s="29"/>
      <c r="D78" s="41"/>
      <c r="E78" s="41"/>
    </row>
    <row r="79" spans="1:5" s="2" customFormat="1" ht="12.9" customHeight="1">
      <c r="A79" s="27"/>
      <c r="B79" s="28"/>
      <c r="C79" s="29"/>
      <c r="D79" s="41"/>
      <c r="E79" s="41"/>
    </row>
    <row r="80" spans="1:5" s="2" customFormat="1" ht="12.9" customHeight="1">
      <c r="A80" s="27"/>
      <c r="B80" s="28"/>
      <c r="C80" s="29"/>
      <c r="D80" s="41"/>
      <c r="E80" s="41"/>
    </row>
    <row r="81" spans="1:5" s="2" customFormat="1" ht="12.9" customHeight="1">
      <c r="A81" s="27"/>
      <c r="B81" s="28"/>
      <c r="C81" s="29"/>
      <c r="D81" s="41"/>
      <c r="E81" s="41"/>
    </row>
    <row r="82" spans="1:5" s="2" customFormat="1" ht="12.9" customHeight="1">
      <c r="A82" s="27"/>
      <c r="B82" s="28"/>
      <c r="C82" s="29"/>
      <c r="D82" s="41"/>
      <c r="E82" s="41"/>
    </row>
    <row r="83" spans="1:5" s="2" customFormat="1" ht="12.9" customHeight="1">
      <c r="A83" s="27"/>
      <c r="B83" s="28"/>
      <c r="C83" s="29"/>
      <c r="D83" s="41"/>
      <c r="E83" s="41"/>
    </row>
    <row r="84" spans="1:5" s="2" customFormat="1" ht="12.9" customHeight="1">
      <c r="A84" s="27"/>
      <c r="B84" s="28"/>
      <c r="C84" s="29"/>
      <c r="D84" s="41"/>
      <c r="E84" s="41"/>
    </row>
    <row r="85" spans="1:5" s="2" customFormat="1" ht="12.9" customHeight="1">
      <c r="A85" s="27"/>
      <c r="B85" s="28"/>
      <c r="C85" s="29"/>
      <c r="D85" s="41"/>
      <c r="E85" s="41"/>
    </row>
    <row r="86" spans="1:5" s="2" customFormat="1" ht="12.9" customHeight="1">
      <c r="A86" s="27"/>
      <c r="B86" s="28"/>
      <c r="C86" s="29"/>
      <c r="D86" s="41"/>
      <c r="E86" s="41"/>
    </row>
    <row r="87" spans="1:5" s="2" customFormat="1" ht="12.9" customHeight="1">
      <c r="A87" s="27"/>
      <c r="B87" s="28"/>
      <c r="C87" s="29"/>
      <c r="D87" s="41"/>
      <c r="E87" s="41"/>
    </row>
    <row r="88" spans="1:5" s="2" customFormat="1" ht="12.9" customHeight="1">
      <c r="A88" s="27"/>
      <c r="B88" s="28"/>
      <c r="C88" s="29"/>
      <c r="D88" s="41"/>
      <c r="E88" s="41"/>
    </row>
    <row r="89" spans="1:5" s="2" customFormat="1" ht="12.9" customHeight="1">
      <c r="A89" s="27"/>
      <c r="B89" s="28"/>
      <c r="C89" s="29"/>
      <c r="D89" s="41"/>
      <c r="E89" s="41"/>
    </row>
    <row r="90" spans="1:5" s="2" customFormat="1" ht="12.9" customHeight="1">
      <c r="A90" s="27"/>
      <c r="B90" s="28"/>
      <c r="C90" s="29"/>
      <c r="D90" s="41"/>
      <c r="E90" s="41"/>
    </row>
    <row r="91" spans="1:5" s="2" customFormat="1" ht="12.9" customHeight="1">
      <c r="A91" s="27"/>
      <c r="B91" s="28"/>
      <c r="C91" s="29"/>
      <c r="D91" s="41"/>
      <c r="E91" s="41"/>
    </row>
    <row r="92" spans="1:5" s="2" customFormat="1" ht="12.9" customHeight="1">
      <c r="A92" s="34"/>
      <c r="B92" s="28"/>
      <c r="C92" s="29"/>
      <c r="D92" s="41"/>
      <c r="E92" s="41" t="str">
        <f t="shared" ref="E92:E117" si="1">IF(C92&gt;0,C92*D92,"")</f>
        <v/>
      </c>
    </row>
    <row r="93" spans="1:5" s="2" customFormat="1" ht="12.9" customHeight="1">
      <c r="A93" s="27"/>
      <c r="B93" s="28"/>
      <c r="C93" s="29"/>
      <c r="D93" s="41"/>
      <c r="E93" s="41" t="str">
        <f t="shared" si="1"/>
        <v/>
      </c>
    </row>
    <row r="94" spans="1:5" s="2" customFormat="1" ht="12.9" customHeight="1">
      <c r="A94" s="27"/>
      <c r="B94" s="28"/>
      <c r="C94" s="29"/>
      <c r="D94" s="41"/>
      <c r="E94" s="41" t="str">
        <f t="shared" si="1"/>
        <v/>
      </c>
    </row>
    <row r="95" spans="1:5" s="2" customFormat="1" ht="12.9" customHeight="1">
      <c r="A95" s="37"/>
      <c r="B95" s="28"/>
      <c r="C95" s="29"/>
      <c r="D95" s="41"/>
      <c r="E95" s="41" t="str">
        <f t="shared" si="1"/>
        <v/>
      </c>
    </row>
    <row r="96" spans="1:5" s="2" customFormat="1" ht="12.9" customHeight="1">
      <c r="A96" s="27"/>
      <c r="B96" s="28"/>
      <c r="C96" s="29"/>
      <c r="D96" s="41"/>
      <c r="E96" s="41" t="str">
        <f t="shared" si="1"/>
        <v/>
      </c>
    </row>
    <row r="97" spans="1:5" s="2" customFormat="1" ht="12.9" customHeight="1">
      <c r="A97" s="27"/>
      <c r="B97" s="28"/>
      <c r="C97" s="29"/>
      <c r="D97" s="41"/>
      <c r="E97" s="41" t="str">
        <f t="shared" si="1"/>
        <v/>
      </c>
    </row>
    <row r="98" spans="1:5" s="2" customFormat="1" ht="12.9" customHeight="1">
      <c r="A98" s="27"/>
      <c r="B98" s="28"/>
      <c r="C98" s="29"/>
      <c r="D98" s="41"/>
      <c r="E98" s="41" t="str">
        <f t="shared" si="1"/>
        <v/>
      </c>
    </row>
    <row r="99" spans="1:5" s="2" customFormat="1" ht="12.9" customHeight="1">
      <c r="A99" s="27"/>
      <c r="B99" s="28"/>
      <c r="C99" s="29"/>
      <c r="D99" s="41"/>
      <c r="E99" s="41" t="str">
        <f t="shared" si="1"/>
        <v/>
      </c>
    </row>
    <row r="100" spans="1:5" s="2" customFormat="1" ht="12.9" customHeight="1">
      <c r="A100" s="27"/>
      <c r="B100" s="28"/>
      <c r="C100" s="29"/>
      <c r="D100" s="41"/>
      <c r="E100" s="41" t="str">
        <f t="shared" si="1"/>
        <v/>
      </c>
    </row>
    <row r="101" spans="1:5" s="2" customFormat="1" ht="12.9" customHeight="1">
      <c r="A101" s="27"/>
      <c r="B101" s="28"/>
      <c r="C101" s="29"/>
      <c r="D101" s="41"/>
      <c r="E101" s="41" t="str">
        <f t="shared" si="1"/>
        <v/>
      </c>
    </row>
    <row r="102" spans="1:5" s="2" customFormat="1" ht="12.9" customHeight="1">
      <c r="A102" s="37"/>
      <c r="B102" s="28"/>
      <c r="C102" s="29"/>
      <c r="D102" s="41"/>
      <c r="E102" s="41" t="str">
        <f t="shared" si="1"/>
        <v/>
      </c>
    </row>
    <row r="103" spans="1:5" s="2" customFormat="1" ht="12.9" customHeight="1">
      <c r="A103" s="27"/>
      <c r="B103" s="28"/>
      <c r="C103" s="29"/>
      <c r="D103" s="41"/>
      <c r="E103" s="41" t="str">
        <f t="shared" si="1"/>
        <v/>
      </c>
    </row>
    <row r="104" spans="1:5" s="2" customFormat="1" ht="12.9" customHeight="1">
      <c r="A104" s="27"/>
      <c r="B104" s="28"/>
      <c r="C104" s="29"/>
      <c r="D104" s="41"/>
      <c r="E104" s="41" t="str">
        <f t="shared" si="1"/>
        <v/>
      </c>
    </row>
    <row r="105" spans="1:5" s="2" customFormat="1" ht="12.9" customHeight="1">
      <c r="A105" s="27"/>
      <c r="B105" s="28"/>
      <c r="C105" s="29"/>
      <c r="D105" s="41"/>
      <c r="E105" s="41" t="str">
        <f t="shared" si="1"/>
        <v/>
      </c>
    </row>
    <row r="106" spans="1:5" s="2" customFormat="1" ht="12.9" customHeight="1">
      <c r="A106" s="27"/>
      <c r="B106" s="28"/>
      <c r="C106" s="29"/>
      <c r="D106" s="41"/>
      <c r="E106" s="41" t="str">
        <f t="shared" si="1"/>
        <v/>
      </c>
    </row>
    <row r="107" spans="1:5" s="2" customFormat="1" ht="12.9" customHeight="1">
      <c r="A107" s="27"/>
      <c r="B107" s="28"/>
      <c r="C107" s="29"/>
      <c r="D107" s="41"/>
      <c r="E107" s="41" t="str">
        <f t="shared" si="1"/>
        <v/>
      </c>
    </row>
    <row r="108" spans="1:5" s="2" customFormat="1" ht="12.9" customHeight="1">
      <c r="A108" s="27"/>
      <c r="B108" s="28"/>
      <c r="C108" s="29"/>
      <c r="D108" s="41"/>
      <c r="E108" s="41" t="str">
        <f t="shared" si="1"/>
        <v/>
      </c>
    </row>
    <row r="109" spans="1:5" s="2" customFormat="1" ht="12.9" customHeight="1">
      <c r="A109" s="27"/>
      <c r="B109" s="28"/>
      <c r="C109" s="29"/>
      <c r="D109" s="41"/>
      <c r="E109" s="41" t="str">
        <f t="shared" si="1"/>
        <v/>
      </c>
    </row>
    <row r="110" spans="1:5" s="2" customFormat="1" ht="12.9" customHeight="1">
      <c r="A110" s="27"/>
      <c r="B110" s="28"/>
      <c r="C110" s="29"/>
      <c r="D110" s="41"/>
      <c r="E110" s="41" t="str">
        <f t="shared" si="1"/>
        <v/>
      </c>
    </row>
    <row r="111" spans="1:5" s="2" customFormat="1" ht="12.9" customHeight="1">
      <c r="A111" s="37"/>
      <c r="B111" s="28"/>
      <c r="C111" s="29"/>
      <c r="D111" s="41"/>
      <c r="E111" s="41" t="str">
        <f t="shared" si="1"/>
        <v/>
      </c>
    </row>
    <row r="112" spans="1:5" s="2" customFormat="1" ht="12.9" customHeight="1">
      <c r="A112" s="34"/>
      <c r="B112" s="28"/>
      <c r="C112" s="29"/>
      <c r="D112" s="42"/>
      <c r="E112" s="41" t="str">
        <f t="shared" si="1"/>
        <v/>
      </c>
    </row>
    <row r="113" spans="1:5" s="2" customFormat="1" ht="12.9" customHeight="1">
      <c r="A113" s="27"/>
      <c r="B113" s="28"/>
      <c r="C113" s="29"/>
      <c r="D113" s="42"/>
      <c r="E113" s="41" t="str">
        <f t="shared" si="1"/>
        <v/>
      </c>
    </row>
    <row r="114" spans="1:5" s="2" customFormat="1" ht="12.9" customHeight="1">
      <c r="A114" s="30"/>
      <c r="B114" s="28"/>
      <c r="C114" s="29"/>
      <c r="D114" s="42"/>
      <c r="E114" s="41" t="str">
        <f t="shared" si="1"/>
        <v/>
      </c>
    </row>
    <row r="115" spans="1:5" s="2" customFormat="1" ht="12.9" customHeight="1">
      <c r="A115" s="30"/>
      <c r="B115" s="28"/>
      <c r="C115" s="29"/>
      <c r="D115" s="42"/>
      <c r="E115" s="41" t="str">
        <f t="shared" si="1"/>
        <v/>
      </c>
    </row>
    <row r="116" spans="1:5" s="2" customFormat="1" ht="12.9" customHeight="1">
      <c r="A116" s="37"/>
      <c r="B116" s="28"/>
      <c r="C116" s="29"/>
      <c r="D116" s="42"/>
      <c r="E116" s="41" t="str">
        <f t="shared" si="1"/>
        <v/>
      </c>
    </row>
    <row r="117" spans="1:5" s="2" customFormat="1" ht="12.9" customHeight="1">
      <c r="A117" s="30"/>
      <c r="B117" s="28"/>
      <c r="C117" s="29"/>
      <c r="D117" s="42"/>
      <c r="E117" s="41" t="str">
        <f t="shared" si="1"/>
        <v/>
      </c>
    </row>
    <row r="118" spans="1:5" s="2" customFormat="1" ht="12.9" customHeight="1">
      <c r="A118" s="33"/>
      <c r="B118" s="31"/>
      <c r="C118" s="32"/>
      <c r="D118" s="43"/>
      <c r="E118" s="44"/>
    </row>
  </sheetData>
  <printOptions horizontalCentered="1" gridLines="1"/>
  <pageMargins left="0" right="0" top="0" bottom="0" header="0" footer="0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68"/>
  <sheetViews>
    <sheetView zoomScale="125" zoomScaleNormal="125" zoomScalePageLayoutView="125" workbookViewId="0">
      <selection activeCell="A13" sqref="A13"/>
    </sheetView>
  </sheetViews>
  <sheetFormatPr baseColWidth="10" defaultColWidth="10.88671875" defaultRowHeight="14.4"/>
  <cols>
    <col min="1" max="1" width="77.88671875" style="53" customWidth="1"/>
    <col min="2" max="2" width="8.88671875" style="53" customWidth="1"/>
    <col min="3" max="3" width="10.88671875" style="54"/>
    <col min="4" max="4" width="10.88671875" style="53"/>
    <col min="5" max="5" width="14.88671875" style="53" customWidth="1"/>
    <col min="6" max="6" width="10.88671875" style="50"/>
    <col min="7" max="7" width="18" style="51" customWidth="1"/>
    <col min="8" max="16384" width="10.88671875" style="50"/>
  </cols>
  <sheetData>
    <row r="1" spans="1:7">
      <c r="A1" s="45"/>
      <c r="B1" s="46"/>
      <c r="C1" s="47"/>
      <c r="D1" s="48"/>
      <c r="E1" s="49" t="e">
        <f>#REF!</f>
        <v>#REF!</v>
      </c>
    </row>
    <row r="2" spans="1:7">
      <c r="A2" s="52" t="s">
        <v>16</v>
      </c>
      <c r="B2" s="53" t="e">
        <f>#REF!</f>
        <v>#REF!</v>
      </c>
      <c r="E2" s="55" t="e">
        <f>#REF!</f>
        <v>#REF!</v>
      </c>
    </row>
    <row r="3" spans="1:7">
      <c r="A3" s="52"/>
      <c r="B3" s="53" t="e">
        <f>#REF!</f>
        <v>#REF!</v>
      </c>
      <c r="E3" s="56"/>
    </row>
    <row r="4" spans="1:7">
      <c r="A4" s="57" t="s">
        <v>23</v>
      </c>
      <c r="B4" s="58" t="e">
        <f>#REF!</f>
        <v>#REF!</v>
      </c>
      <c r="D4" s="58"/>
      <c r="E4" s="56"/>
    </row>
    <row r="5" spans="1:7">
      <c r="A5" s="59"/>
      <c r="B5" s="60"/>
      <c r="C5" s="61"/>
      <c r="D5" s="60"/>
      <c r="E5" s="62" t="s">
        <v>24</v>
      </c>
    </row>
    <row r="6" spans="1:7">
      <c r="A6" s="63" t="s">
        <v>17</v>
      </c>
      <c r="B6" s="64"/>
      <c r="C6" s="65"/>
      <c r="D6" s="64"/>
      <c r="E6" s="63"/>
    </row>
    <row r="7" spans="1:7">
      <c r="A7" s="66" t="s">
        <v>0</v>
      </c>
      <c r="B7" s="66" t="s">
        <v>2</v>
      </c>
      <c r="C7" s="67" t="s">
        <v>3</v>
      </c>
      <c r="D7" s="66" t="s">
        <v>11</v>
      </c>
      <c r="E7" s="66" t="s">
        <v>8</v>
      </c>
    </row>
    <row r="8" spans="1:7">
      <c r="A8" s="68"/>
      <c r="B8" s="69"/>
      <c r="C8" s="70"/>
      <c r="D8" s="69"/>
      <c r="E8" s="68"/>
    </row>
    <row r="9" spans="1:7" s="53" customFormat="1" ht="12.9" customHeight="1">
      <c r="A9" s="71"/>
      <c r="B9" s="64"/>
      <c r="C9" s="65"/>
      <c r="D9" s="72"/>
      <c r="E9" s="73"/>
      <c r="G9" s="74"/>
    </row>
    <row r="10" spans="1:7" s="53" customFormat="1" ht="12.9" customHeight="1">
      <c r="A10" s="75" t="s">
        <v>22</v>
      </c>
      <c r="B10" s="76"/>
      <c r="C10" s="77"/>
      <c r="D10" s="78"/>
      <c r="E10" s="78" t="str">
        <f>IF(C10&gt;0,C10*D10,"")</f>
        <v/>
      </c>
      <c r="G10" s="74"/>
    </row>
    <row r="11" spans="1:7" s="53" customFormat="1" ht="12.9" customHeight="1">
      <c r="A11" s="79"/>
      <c r="B11" s="76"/>
      <c r="C11" s="77"/>
      <c r="D11" s="78"/>
      <c r="E11" s="78" t="str">
        <f t="shared" ref="E11:E41" si="0">IF(C11&gt;0,C11*D11,"")</f>
        <v/>
      </c>
      <c r="G11" s="74"/>
    </row>
    <row r="12" spans="1:7" s="53" customFormat="1" ht="12.9" customHeight="1">
      <c r="A12" s="79"/>
      <c r="B12" s="76"/>
      <c r="C12" s="77"/>
      <c r="D12" s="78"/>
      <c r="E12" s="78" t="str">
        <f t="shared" si="0"/>
        <v/>
      </c>
      <c r="G12" s="74"/>
    </row>
    <row r="13" spans="1:7" s="53" customFormat="1" ht="12.9" customHeight="1">
      <c r="A13" s="80"/>
      <c r="B13" s="76"/>
      <c r="C13" s="77"/>
      <c r="D13" s="78"/>
      <c r="E13" s="78" t="str">
        <f t="shared" si="0"/>
        <v/>
      </c>
      <c r="G13" s="74"/>
    </row>
    <row r="14" spans="1:7" s="53" customFormat="1" ht="12.9" customHeight="1">
      <c r="A14" s="79"/>
      <c r="B14" s="76"/>
      <c r="C14" s="77"/>
      <c r="D14" s="78"/>
      <c r="E14" s="78" t="str">
        <f t="shared" si="0"/>
        <v/>
      </c>
      <c r="G14" s="74"/>
    </row>
    <row r="15" spans="1:7" s="53" customFormat="1" ht="12.9" customHeight="1">
      <c r="A15" s="79"/>
      <c r="B15" s="76"/>
      <c r="C15" s="77"/>
      <c r="D15" s="78"/>
      <c r="E15" s="78" t="str">
        <f t="shared" si="0"/>
        <v/>
      </c>
      <c r="G15" s="74"/>
    </row>
    <row r="16" spans="1:7" s="53" customFormat="1" ht="12.9" customHeight="1">
      <c r="A16" s="79"/>
      <c r="B16" s="76"/>
      <c r="C16" s="77"/>
      <c r="D16" s="78"/>
      <c r="E16" s="78" t="str">
        <f t="shared" si="0"/>
        <v/>
      </c>
      <c r="G16" s="74"/>
    </row>
    <row r="17" spans="1:7" s="53" customFormat="1" ht="12.9" customHeight="1">
      <c r="A17" s="81"/>
      <c r="B17" s="76"/>
      <c r="C17" s="77"/>
      <c r="D17" s="78"/>
      <c r="E17" s="78" t="str">
        <f t="shared" si="0"/>
        <v/>
      </c>
      <c r="G17" s="74"/>
    </row>
    <row r="18" spans="1:7" s="53" customFormat="1" ht="12.9" customHeight="1">
      <c r="A18" s="79"/>
      <c r="B18" s="76"/>
      <c r="C18" s="77"/>
      <c r="D18" s="78"/>
      <c r="E18" s="78" t="str">
        <f t="shared" si="0"/>
        <v/>
      </c>
      <c r="G18" s="74"/>
    </row>
    <row r="19" spans="1:7" s="53" customFormat="1" ht="12.9" customHeight="1">
      <c r="A19" s="79"/>
      <c r="B19" s="76"/>
      <c r="C19" s="77"/>
      <c r="D19" s="78"/>
      <c r="E19" s="78" t="str">
        <f t="shared" si="0"/>
        <v/>
      </c>
      <c r="G19" s="74"/>
    </row>
    <row r="20" spans="1:7" s="53" customFormat="1" ht="12.9" customHeight="1">
      <c r="A20" s="80"/>
      <c r="B20" s="76"/>
      <c r="C20" s="77"/>
      <c r="D20" s="78"/>
      <c r="E20" s="78" t="str">
        <f t="shared" si="0"/>
        <v/>
      </c>
      <c r="G20" s="74"/>
    </row>
    <row r="21" spans="1:7" s="53" customFormat="1" ht="12.9" customHeight="1">
      <c r="A21" s="79"/>
      <c r="B21" s="76"/>
      <c r="C21" s="77"/>
      <c r="D21" s="78"/>
      <c r="E21" s="78" t="str">
        <f t="shared" si="0"/>
        <v/>
      </c>
      <c r="G21" s="74"/>
    </row>
    <row r="22" spans="1:7" s="53" customFormat="1" ht="12.9" customHeight="1">
      <c r="A22" s="79"/>
      <c r="B22" s="76"/>
      <c r="C22" s="77"/>
      <c r="D22" s="78"/>
      <c r="E22" s="78" t="str">
        <f t="shared" si="0"/>
        <v/>
      </c>
      <c r="G22" s="74"/>
    </row>
    <row r="23" spans="1:7" s="53" customFormat="1" ht="12.9" customHeight="1">
      <c r="A23" s="79"/>
      <c r="B23" s="76"/>
      <c r="C23" s="77"/>
      <c r="D23" s="78"/>
      <c r="E23" s="78" t="str">
        <f t="shared" si="0"/>
        <v/>
      </c>
      <c r="G23" s="74"/>
    </row>
    <row r="24" spans="1:7" s="53" customFormat="1" ht="12.9" customHeight="1">
      <c r="A24" s="79"/>
      <c r="B24" s="76"/>
      <c r="C24" s="77"/>
      <c r="D24" s="78"/>
      <c r="E24" s="78" t="str">
        <f t="shared" si="0"/>
        <v/>
      </c>
      <c r="G24" s="74"/>
    </row>
    <row r="25" spans="1:7" s="53" customFormat="1" ht="12.9" customHeight="1">
      <c r="A25" s="79"/>
      <c r="B25" s="76"/>
      <c r="C25" s="77"/>
      <c r="D25" s="78"/>
      <c r="E25" s="78" t="str">
        <f t="shared" si="0"/>
        <v/>
      </c>
      <c r="G25" s="74"/>
    </row>
    <row r="26" spans="1:7" s="53" customFormat="1" ht="12.9" customHeight="1">
      <c r="A26" s="79"/>
      <c r="B26" s="76"/>
      <c r="C26" s="77"/>
      <c r="D26" s="78"/>
      <c r="E26" s="78" t="str">
        <f t="shared" si="0"/>
        <v/>
      </c>
      <c r="G26" s="74"/>
    </row>
    <row r="27" spans="1:7" s="53" customFormat="1" ht="12.9" customHeight="1">
      <c r="A27" s="80"/>
      <c r="B27" s="76"/>
      <c r="C27" s="77"/>
      <c r="D27" s="78"/>
      <c r="E27" s="78" t="str">
        <f t="shared" si="0"/>
        <v/>
      </c>
      <c r="G27" s="74"/>
    </row>
    <row r="28" spans="1:7" s="53" customFormat="1" ht="12.9" customHeight="1">
      <c r="A28" s="79"/>
      <c r="B28" s="76"/>
      <c r="C28" s="77"/>
      <c r="D28" s="78"/>
      <c r="E28" s="78" t="str">
        <f t="shared" si="0"/>
        <v/>
      </c>
      <c r="G28" s="74"/>
    </row>
    <row r="29" spans="1:7" s="53" customFormat="1" ht="12.9" customHeight="1">
      <c r="A29" s="79"/>
      <c r="B29" s="76"/>
      <c r="C29" s="77"/>
      <c r="D29" s="78"/>
      <c r="E29" s="78" t="str">
        <f t="shared" si="0"/>
        <v/>
      </c>
      <c r="G29" s="74"/>
    </row>
    <row r="30" spans="1:7" s="53" customFormat="1" ht="12.9" customHeight="1">
      <c r="A30" s="79"/>
      <c r="B30" s="76"/>
      <c r="C30" s="77"/>
      <c r="D30" s="78"/>
      <c r="E30" s="78" t="str">
        <f t="shared" si="0"/>
        <v/>
      </c>
      <c r="G30" s="74"/>
    </row>
    <row r="31" spans="1:7" s="53" customFormat="1" ht="12.9" customHeight="1">
      <c r="A31" s="79"/>
      <c r="B31" s="76"/>
      <c r="C31" s="77"/>
      <c r="D31" s="78"/>
      <c r="E31" s="78" t="str">
        <f t="shared" si="0"/>
        <v/>
      </c>
      <c r="G31" s="74"/>
    </row>
    <row r="32" spans="1:7" s="53" customFormat="1" ht="12.9" customHeight="1">
      <c r="A32" s="79"/>
      <c r="B32" s="76"/>
      <c r="C32" s="77"/>
      <c r="D32" s="78"/>
      <c r="E32" s="78" t="str">
        <f t="shared" si="0"/>
        <v/>
      </c>
      <c r="G32" s="74"/>
    </row>
    <row r="33" spans="1:7" s="53" customFormat="1" ht="12.9" customHeight="1">
      <c r="A33" s="79"/>
      <c r="B33" s="76"/>
      <c r="C33" s="77"/>
      <c r="D33" s="78"/>
      <c r="E33" s="78" t="str">
        <f t="shared" si="0"/>
        <v/>
      </c>
      <c r="G33" s="74"/>
    </row>
    <row r="34" spans="1:7" s="53" customFormat="1" ht="12.9" customHeight="1">
      <c r="A34" s="79"/>
      <c r="B34" s="76"/>
      <c r="C34" s="77"/>
      <c r="D34" s="78"/>
      <c r="E34" s="78" t="str">
        <f t="shared" si="0"/>
        <v/>
      </c>
      <c r="G34" s="74"/>
    </row>
    <row r="35" spans="1:7" s="53" customFormat="1" ht="12.9" customHeight="1">
      <c r="A35" s="79"/>
      <c r="B35" s="76"/>
      <c r="C35" s="77"/>
      <c r="D35" s="78"/>
      <c r="E35" s="78" t="str">
        <f t="shared" si="0"/>
        <v/>
      </c>
      <c r="G35" s="74"/>
    </row>
    <row r="36" spans="1:7" s="53" customFormat="1" ht="12.9" customHeight="1">
      <c r="A36" s="80"/>
      <c r="B36" s="76"/>
      <c r="C36" s="77"/>
      <c r="D36" s="78"/>
      <c r="E36" s="78" t="str">
        <f t="shared" si="0"/>
        <v/>
      </c>
      <c r="G36" s="74"/>
    </row>
    <row r="37" spans="1:7" s="53" customFormat="1" ht="12.9" customHeight="1">
      <c r="A37" s="81"/>
      <c r="B37" s="76"/>
      <c r="C37" s="77"/>
      <c r="D37" s="82"/>
      <c r="E37" s="78" t="str">
        <f t="shared" si="0"/>
        <v/>
      </c>
      <c r="G37" s="74"/>
    </row>
    <row r="38" spans="1:7" s="53" customFormat="1" ht="12.9" customHeight="1">
      <c r="A38" s="79"/>
      <c r="B38" s="76"/>
      <c r="C38" s="77"/>
      <c r="D38" s="82"/>
      <c r="E38" s="78" t="str">
        <f t="shared" si="0"/>
        <v/>
      </c>
      <c r="G38" s="74"/>
    </row>
    <row r="39" spans="1:7" s="53" customFormat="1" ht="12.9" customHeight="1">
      <c r="A39" s="83"/>
      <c r="B39" s="76"/>
      <c r="C39" s="77"/>
      <c r="D39" s="82"/>
      <c r="E39" s="78" t="str">
        <f t="shared" si="0"/>
        <v/>
      </c>
      <c r="G39" s="74"/>
    </row>
    <row r="40" spans="1:7" s="53" customFormat="1" ht="12.9" customHeight="1">
      <c r="A40" s="80"/>
      <c r="B40" s="76"/>
      <c r="C40" s="77"/>
      <c r="D40" s="82"/>
      <c r="E40" s="78" t="str">
        <f t="shared" si="0"/>
        <v/>
      </c>
      <c r="G40" s="74"/>
    </row>
    <row r="41" spans="1:7" s="53" customFormat="1" ht="12.9" customHeight="1">
      <c r="A41" s="83"/>
      <c r="B41" s="76"/>
      <c r="C41" s="77"/>
      <c r="D41" s="82"/>
      <c r="E41" s="78" t="str">
        <f t="shared" si="0"/>
        <v/>
      </c>
      <c r="G41" s="74"/>
    </row>
    <row r="42" spans="1:7" s="53" customFormat="1" ht="12.9" customHeight="1">
      <c r="A42" s="84"/>
      <c r="B42" s="85"/>
      <c r="C42" s="86"/>
      <c r="D42" s="87"/>
      <c r="E42" s="88"/>
      <c r="G42" s="74">
        <f>SUM(E9:E42)</f>
        <v>0</v>
      </c>
    </row>
    <row r="43" spans="1:7">
      <c r="A43" s="45"/>
      <c r="B43" s="46"/>
      <c r="C43" s="47"/>
      <c r="D43" s="48"/>
      <c r="E43" s="49" t="e">
        <f>#REF!</f>
        <v>#REF!</v>
      </c>
    </row>
    <row r="44" spans="1:7">
      <c r="A44" s="52" t="s">
        <v>16</v>
      </c>
      <c r="B44" s="53" t="e">
        <f>#REF!</f>
        <v>#REF!</v>
      </c>
      <c r="E44" s="55" t="e">
        <f>#REF!</f>
        <v>#REF!</v>
      </c>
    </row>
    <row r="45" spans="1:7">
      <c r="A45" s="52"/>
      <c r="B45" s="53" t="e">
        <f>#REF!</f>
        <v>#REF!</v>
      </c>
      <c r="E45" s="56"/>
    </row>
    <row r="46" spans="1:7">
      <c r="A46" s="57" t="s">
        <v>23</v>
      </c>
      <c r="B46" s="58" t="e">
        <f>$B$4</f>
        <v>#REF!</v>
      </c>
      <c r="D46" s="58"/>
      <c r="E46" s="56"/>
    </row>
    <row r="47" spans="1:7">
      <c r="A47" s="59"/>
      <c r="B47" s="60"/>
      <c r="C47" s="61"/>
      <c r="D47" s="60"/>
      <c r="E47" s="62" t="s">
        <v>26</v>
      </c>
    </row>
    <row r="48" spans="1:7">
      <c r="A48" s="63" t="s">
        <v>17</v>
      </c>
      <c r="B48" s="64"/>
      <c r="C48" s="65"/>
      <c r="D48" s="64"/>
      <c r="E48" s="63"/>
    </row>
    <row r="49" spans="1:7">
      <c r="A49" s="66" t="s">
        <v>0</v>
      </c>
      <c r="B49" s="66" t="s">
        <v>2</v>
      </c>
      <c r="C49" s="67" t="s">
        <v>3</v>
      </c>
      <c r="D49" s="66" t="s">
        <v>11</v>
      </c>
      <c r="E49" s="66" t="s">
        <v>8</v>
      </c>
    </row>
    <row r="50" spans="1:7">
      <c r="A50" s="68"/>
      <c r="B50" s="69"/>
      <c r="C50" s="70"/>
      <c r="D50" s="69"/>
      <c r="E50" s="68"/>
    </row>
    <row r="51" spans="1:7" s="53" customFormat="1" ht="12.9" customHeight="1">
      <c r="A51" s="71"/>
      <c r="B51" s="64"/>
      <c r="C51" s="65"/>
      <c r="D51" s="72"/>
      <c r="E51" s="73"/>
      <c r="G51" s="74"/>
    </row>
    <row r="52" spans="1:7" s="53" customFormat="1" ht="12.9" customHeight="1">
      <c r="A52" s="79"/>
      <c r="B52" s="76"/>
      <c r="C52" s="77"/>
      <c r="D52" s="78"/>
      <c r="E52" s="78" t="str">
        <f>IF(C52&gt;0,C52*D52,"")</f>
        <v/>
      </c>
      <c r="G52" s="74"/>
    </row>
    <row r="53" spans="1:7" s="53" customFormat="1" ht="12.9" customHeight="1">
      <c r="A53" s="79"/>
      <c r="B53" s="76"/>
      <c r="C53" s="77"/>
      <c r="D53" s="78"/>
      <c r="E53" s="78" t="str">
        <f t="shared" ref="E53:E83" si="1">IF(C53&gt;0,C53*D53,"")</f>
        <v/>
      </c>
      <c r="G53" s="74"/>
    </row>
    <row r="54" spans="1:7" s="53" customFormat="1" ht="12.9" customHeight="1">
      <c r="A54" s="79"/>
      <c r="B54" s="76"/>
      <c r="C54" s="77"/>
      <c r="D54" s="78"/>
      <c r="E54" s="78" t="str">
        <f t="shared" si="1"/>
        <v/>
      </c>
      <c r="G54" s="74"/>
    </row>
    <row r="55" spans="1:7" s="53" customFormat="1" ht="12.9" customHeight="1">
      <c r="A55" s="80"/>
      <c r="B55" s="76"/>
      <c r="C55" s="77"/>
      <c r="D55" s="78"/>
      <c r="E55" s="78" t="str">
        <f t="shared" si="1"/>
        <v/>
      </c>
      <c r="G55" s="74"/>
    </row>
    <row r="56" spans="1:7" s="53" customFormat="1" ht="12.9" customHeight="1">
      <c r="A56" s="79"/>
      <c r="B56" s="76"/>
      <c r="C56" s="77"/>
      <c r="D56" s="78"/>
      <c r="E56" s="78" t="str">
        <f t="shared" si="1"/>
        <v/>
      </c>
      <c r="G56" s="74"/>
    </row>
    <row r="57" spans="1:7" s="53" customFormat="1" ht="12.9" customHeight="1">
      <c r="A57" s="79"/>
      <c r="B57" s="76"/>
      <c r="C57" s="77"/>
      <c r="D57" s="78"/>
      <c r="E57" s="78" t="str">
        <f t="shared" si="1"/>
        <v/>
      </c>
      <c r="G57" s="74"/>
    </row>
    <row r="58" spans="1:7" s="53" customFormat="1" ht="12.9" customHeight="1">
      <c r="A58" s="79"/>
      <c r="B58" s="76"/>
      <c r="C58" s="77"/>
      <c r="D58" s="78"/>
      <c r="E58" s="78" t="str">
        <f t="shared" si="1"/>
        <v/>
      </c>
      <c r="G58" s="74"/>
    </row>
    <row r="59" spans="1:7" s="53" customFormat="1" ht="12.9" customHeight="1">
      <c r="A59" s="81"/>
      <c r="B59" s="76"/>
      <c r="C59" s="77"/>
      <c r="D59" s="78"/>
      <c r="E59" s="78" t="str">
        <f t="shared" si="1"/>
        <v/>
      </c>
      <c r="G59" s="74"/>
    </row>
    <row r="60" spans="1:7" s="53" customFormat="1" ht="12.9" customHeight="1">
      <c r="A60" s="79"/>
      <c r="B60" s="76"/>
      <c r="C60" s="77"/>
      <c r="D60" s="78"/>
      <c r="E60" s="78" t="str">
        <f t="shared" si="1"/>
        <v/>
      </c>
      <c r="G60" s="74"/>
    </row>
    <row r="61" spans="1:7" s="53" customFormat="1" ht="12.9" customHeight="1">
      <c r="A61" s="79"/>
      <c r="B61" s="76"/>
      <c r="C61" s="77"/>
      <c r="D61" s="78"/>
      <c r="E61" s="78" t="str">
        <f t="shared" si="1"/>
        <v/>
      </c>
      <c r="G61" s="74"/>
    </row>
    <row r="62" spans="1:7" s="53" customFormat="1" ht="12.9" customHeight="1">
      <c r="A62" s="80"/>
      <c r="B62" s="76"/>
      <c r="C62" s="77"/>
      <c r="D62" s="78"/>
      <c r="E62" s="78" t="str">
        <f t="shared" si="1"/>
        <v/>
      </c>
      <c r="G62" s="74"/>
    </row>
    <row r="63" spans="1:7" s="53" customFormat="1" ht="12.9" customHeight="1">
      <c r="A63" s="79"/>
      <c r="B63" s="76"/>
      <c r="C63" s="77"/>
      <c r="D63" s="78"/>
      <c r="E63" s="78" t="str">
        <f t="shared" si="1"/>
        <v/>
      </c>
      <c r="G63" s="74"/>
    </row>
    <row r="64" spans="1:7" s="53" customFormat="1" ht="12.9" customHeight="1">
      <c r="A64" s="79"/>
      <c r="B64" s="76"/>
      <c r="C64" s="77"/>
      <c r="D64" s="78"/>
      <c r="E64" s="78" t="str">
        <f t="shared" si="1"/>
        <v/>
      </c>
      <c r="G64" s="74"/>
    </row>
    <row r="65" spans="1:7" s="53" customFormat="1" ht="12.9" customHeight="1">
      <c r="A65" s="79"/>
      <c r="B65" s="76"/>
      <c r="C65" s="77"/>
      <c r="D65" s="78"/>
      <c r="E65" s="78" t="str">
        <f t="shared" si="1"/>
        <v/>
      </c>
      <c r="G65" s="74"/>
    </row>
    <row r="66" spans="1:7" s="53" customFormat="1" ht="12.9" customHeight="1">
      <c r="A66" s="79"/>
      <c r="B66" s="76"/>
      <c r="C66" s="77"/>
      <c r="D66" s="78"/>
      <c r="E66" s="78" t="str">
        <f t="shared" si="1"/>
        <v/>
      </c>
      <c r="G66" s="74"/>
    </row>
    <row r="67" spans="1:7" s="53" customFormat="1" ht="12.9" customHeight="1">
      <c r="A67" s="79"/>
      <c r="B67" s="76"/>
      <c r="C67" s="77"/>
      <c r="D67" s="78"/>
      <c r="E67" s="78" t="str">
        <f t="shared" si="1"/>
        <v/>
      </c>
      <c r="G67" s="74"/>
    </row>
    <row r="68" spans="1:7" s="53" customFormat="1" ht="12.9" customHeight="1">
      <c r="A68" s="79"/>
      <c r="B68" s="76"/>
      <c r="C68" s="77"/>
      <c r="D68" s="78"/>
      <c r="E68" s="78" t="str">
        <f t="shared" si="1"/>
        <v/>
      </c>
      <c r="G68" s="74"/>
    </row>
    <row r="69" spans="1:7" s="53" customFormat="1" ht="12.9" customHeight="1">
      <c r="A69" s="80"/>
      <c r="B69" s="76"/>
      <c r="C69" s="77"/>
      <c r="D69" s="78"/>
      <c r="E69" s="78" t="str">
        <f t="shared" si="1"/>
        <v/>
      </c>
      <c r="G69" s="74"/>
    </row>
    <row r="70" spans="1:7" s="53" customFormat="1" ht="12.9" customHeight="1">
      <c r="A70" s="79"/>
      <c r="B70" s="76"/>
      <c r="C70" s="77"/>
      <c r="D70" s="78"/>
      <c r="E70" s="78" t="str">
        <f t="shared" si="1"/>
        <v/>
      </c>
      <c r="G70" s="74"/>
    </row>
    <row r="71" spans="1:7" s="53" customFormat="1" ht="12.9" customHeight="1">
      <c r="A71" s="79"/>
      <c r="B71" s="76"/>
      <c r="C71" s="77"/>
      <c r="D71" s="78"/>
      <c r="E71" s="78" t="str">
        <f t="shared" si="1"/>
        <v/>
      </c>
      <c r="G71" s="74"/>
    </row>
    <row r="72" spans="1:7" s="53" customFormat="1" ht="12.9" customHeight="1">
      <c r="A72" s="79"/>
      <c r="B72" s="76"/>
      <c r="C72" s="77"/>
      <c r="D72" s="78"/>
      <c r="E72" s="78" t="str">
        <f t="shared" si="1"/>
        <v/>
      </c>
      <c r="G72" s="74"/>
    </row>
    <row r="73" spans="1:7" s="53" customFormat="1" ht="12.9" customHeight="1">
      <c r="A73" s="79"/>
      <c r="B73" s="76"/>
      <c r="C73" s="77"/>
      <c r="D73" s="78"/>
      <c r="E73" s="78" t="str">
        <f t="shared" si="1"/>
        <v/>
      </c>
      <c r="G73" s="74"/>
    </row>
    <row r="74" spans="1:7" s="53" customFormat="1" ht="12.9" customHeight="1">
      <c r="A74" s="79"/>
      <c r="B74" s="76"/>
      <c r="C74" s="77"/>
      <c r="D74" s="78"/>
      <c r="E74" s="78" t="str">
        <f t="shared" si="1"/>
        <v/>
      </c>
      <c r="G74" s="74"/>
    </row>
    <row r="75" spans="1:7" s="53" customFormat="1" ht="12.9" customHeight="1">
      <c r="A75" s="79"/>
      <c r="B75" s="76"/>
      <c r="C75" s="77"/>
      <c r="D75" s="78"/>
      <c r="E75" s="78" t="str">
        <f t="shared" si="1"/>
        <v/>
      </c>
      <c r="G75" s="74"/>
    </row>
    <row r="76" spans="1:7" s="53" customFormat="1" ht="12.9" customHeight="1">
      <c r="A76" s="79"/>
      <c r="B76" s="76"/>
      <c r="C76" s="77"/>
      <c r="D76" s="78"/>
      <c r="E76" s="78" t="str">
        <f t="shared" si="1"/>
        <v/>
      </c>
      <c r="G76" s="74"/>
    </row>
    <row r="77" spans="1:7" s="53" customFormat="1" ht="12.9" customHeight="1">
      <c r="A77" s="79"/>
      <c r="B77" s="76"/>
      <c r="C77" s="77"/>
      <c r="D77" s="78"/>
      <c r="E77" s="78" t="str">
        <f t="shared" si="1"/>
        <v/>
      </c>
      <c r="G77" s="74"/>
    </row>
    <row r="78" spans="1:7" s="53" customFormat="1" ht="12.9" customHeight="1">
      <c r="A78" s="80"/>
      <c r="B78" s="76"/>
      <c r="C78" s="77"/>
      <c r="D78" s="78"/>
      <c r="E78" s="78" t="str">
        <f t="shared" si="1"/>
        <v/>
      </c>
      <c r="G78" s="74"/>
    </row>
    <row r="79" spans="1:7" s="53" customFormat="1" ht="12.9" customHeight="1">
      <c r="A79" s="81"/>
      <c r="B79" s="76"/>
      <c r="C79" s="77"/>
      <c r="D79" s="82"/>
      <c r="E79" s="78" t="str">
        <f t="shared" si="1"/>
        <v/>
      </c>
      <c r="G79" s="74"/>
    </row>
    <row r="80" spans="1:7" s="53" customFormat="1" ht="12.9" customHeight="1">
      <c r="A80" s="83"/>
      <c r="B80" s="76"/>
      <c r="C80" s="77"/>
      <c r="D80" s="82"/>
      <c r="E80" s="78" t="str">
        <f t="shared" si="1"/>
        <v/>
      </c>
      <c r="G80" s="74"/>
    </row>
    <row r="81" spans="1:7" s="53" customFormat="1" ht="12.9" customHeight="1">
      <c r="A81" s="83"/>
      <c r="B81" s="76"/>
      <c r="C81" s="77"/>
      <c r="D81" s="82"/>
      <c r="E81" s="78" t="str">
        <f t="shared" si="1"/>
        <v/>
      </c>
      <c r="G81" s="74"/>
    </row>
    <row r="82" spans="1:7" s="53" customFormat="1" ht="12.9" customHeight="1">
      <c r="A82" s="80"/>
      <c r="B82" s="76"/>
      <c r="C82" s="77"/>
      <c r="D82" s="82"/>
      <c r="E82" s="78" t="str">
        <f t="shared" si="1"/>
        <v/>
      </c>
      <c r="G82" s="74"/>
    </row>
    <row r="83" spans="1:7" s="53" customFormat="1" ht="12.9" customHeight="1">
      <c r="A83" s="83"/>
      <c r="B83" s="76"/>
      <c r="C83" s="77"/>
      <c r="D83" s="82"/>
      <c r="E83" s="78" t="str">
        <f t="shared" si="1"/>
        <v/>
      </c>
      <c r="G83" s="74"/>
    </row>
    <row r="84" spans="1:7" s="53" customFormat="1" ht="12.9" customHeight="1">
      <c r="A84" s="84"/>
      <c r="B84" s="85"/>
      <c r="C84" s="86"/>
      <c r="D84" s="87"/>
      <c r="E84" s="88"/>
      <c r="G84" s="74">
        <f>SUM(E51:E84)</f>
        <v>0</v>
      </c>
    </row>
    <row r="85" spans="1:7">
      <c r="A85" s="45"/>
      <c r="B85" s="46"/>
      <c r="C85" s="47"/>
      <c r="D85" s="48"/>
      <c r="E85" s="49" t="e">
        <f>#REF!</f>
        <v>#REF!</v>
      </c>
    </row>
    <row r="86" spans="1:7">
      <c r="A86" s="52" t="s">
        <v>16</v>
      </c>
      <c r="B86" s="53" t="e">
        <f>#REF!</f>
        <v>#REF!</v>
      </c>
      <c r="E86" s="55" t="e">
        <f>#REF!</f>
        <v>#REF!</v>
      </c>
    </row>
    <row r="87" spans="1:7">
      <c r="A87" s="52"/>
      <c r="B87" s="53" t="e">
        <f>#REF!</f>
        <v>#REF!</v>
      </c>
      <c r="E87" s="56"/>
    </row>
    <row r="88" spans="1:7">
      <c r="A88" s="57" t="s">
        <v>23</v>
      </c>
      <c r="B88" s="58" t="e">
        <f>$B$4</f>
        <v>#REF!</v>
      </c>
      <c r="D88" s="58"/>
      <c r="E88" s="56"/>
    </row>
    <row r="89" spans="1:7">
      <c r="A89" s="59"/>
      <c r="B89" s="60"/>
      <c r="C89" s="61"/>
      <c r="D89" s="60"/>
      <c r="E89" s="62" t="s">
        <v>1</v>
      </c>
    </row>
    <row r="90" spans="1:7">
      <c r="A90" s="63" t="s">
        <v>17</v>
      </c>
      <c r="B90" s="64"/>
      <c r="C90" s="65"/>
      <c r="D90" s="64"/>
      <c r="E90" s="63"/>
    </row>
    <row r="91" spans="1:7">
      <c r="A91" s="66" t="s">
        <v>0</v>
      </c>
      <c r="B91" s="66" t="s">
        <v>2</v>
      </c>
      <c r="C91" s="67" t="s">
        <v>3</v>
      </c>
      <c r="D91" s="66" t="s">
        <v>11</v>
      </c>
      <c r="E91" s="66" t="s">
        <v>8</v>
      </c>
    </row>
    <row r="92" spans="1:7">
      <c r="A92" s="68"/>
      <c r="B92" s="69"/>
      <c r="C92" s="70"/>
      <c r="D92" s="69"/>
      <c r="E92" s="68"/>
    </row>
    <row r="93" spans="1:7" s="53" customFormat="1" ht="12.9" customHeight="1">
      <c r="A93" s="71"/>
      <c r="B93" s="64"/>
      <c r="C93" s="65"/>
      <c r="D93" s="72"/>
      <c r="E93" s="73"/>
      <c r="G93" s="74"/>
    </row>
    <row r="94" spans="1:7" s="53" customFormat="1" ht="12.9" customHeight="1">
      <c r="A94" s="79"/>
      <c r="B94" s="76"/>
      <c r="C94" s="77"/>
      <c r="D94" s="78"/>
      <c r="E94" s="78" t="str">
        <f>IF(C94&gt;0,C94*D94,"")</f>
        <v/>
      </c>
      <c r="G94" s="74"/>
    </row>
    <row r="95" spans="1:7" s="53" customFormat="1" ht="12.9" customHeight="1">
      <c r="A95" s="79"/>
      <c r="B95" s="76"/>
      <c r="C95" s="77"/>
      <c r="D95" s="78"/>
      <c r="E95" s="78" t="str">
        <f t="shared" ref="E95:E125" si="2">IF(C95&gt;0,C95*D95,"")</f>
        <v/>
      </c>
      <c r="G95" s="74"/>
    </row>
    <row r="96" spans="1:7" s="53" customFormat="1" ht="12.9" customHeight="1">
      <c r="A96" s="79"/>
      <c r="B96" s="76"/>
      <c r="C96" s="77"/>
      <c r="D96" s="78"/>
      <c r="E96" s="78" t="str">
        <f t="shared" si="2"/>
        <v/>
      </c>
      <c r="G96" s="74"/>
    </row>
    <row r="97" spans="1:7" s="53" customFormat="1" ht="12.9" customHeight="1">
      <c r="A97" s="80"/>
      <c r="B97" s="76"/>
      <c r="C97" s="77"/>
      <c r="D97" s="78"/>
      <c r="E97" s="78" t="str">
        <f t="shared" si="2"/>
        <v/>
      </c>
      <c r="G97" s="74"/>
    </row>
    <row r="98" spans="1:7" s="53" customFormat="1" ht="12.9" customHeight="1">
      <c r="A98" s="79"/>
      <c r="B98" s="76"/>
      <c r="C98" s="77"/>
      <c r="D98" s="78"/>
      <c r="E98" s="78" t="str">
        <f t="shared" si="2"/>
        <v/>
      </c>
      <c r="G98" s="74"/>
    </row>
    <row r="99" spans="1:7" s="53" customFormat="1" ht="12.9" customHeight="1">
      <c r="A99" s="79"/>
      <c r="B99" s="76"/>
      <c r="C99" s="77"/>
      <c r="D99" s="78"/>
      <c r="E99" s="78" t="str">
        <f t="shared" si="2"/>
        <v/>
      </c>
      <c r="G99" s="74"/>
    </row>
    <row r="100" spans="1:7" s="53" customFormat="1" ht="12.9" customHeight="1">
      <c r="A100" s="79"/>
      <c r="B100" s="76"/>
      <c r="C100" s="77"/>
      <c r="D100" s="78"/>
      <c r="E100" s="78" t="str">
        <f t="shared" si="2"/>
        <v/>
      </c>
      <c r="G100" s="74"/>
    </row>
    <row r="101" spans="1:7" s="53" customFormat="1" ht="12.9" customHeight="1">
      <c r="A101" s="81"/>
      <c r="B101" s="76"/>
      <c r="C101" s="77"/>
      <c r="D101" s="78"/>
      <c r="E101" s="78" t="str">
        <f t="shared" si="2"/>
        <v/>
      </c>
      <c r="G101" s="74"/>
    </row>
    <row r="102" spans="1:7" s="53" customFormat="1" ht="12.9" customHeight="1">
      <c r="A102" s="79"/>
      <c r="B102" s="76"/>
      <c r="C102" s="77"/>
      <c r="D102" s="78"/>
      <c r="E102" s="78" t="str">
        <f t="shared" si="2"/>
        <v/>
      </c>
      <c r="G102" s="74"/>
    </row>
    <row r="103" spans="1:7" s="53" customFormat="1" ht="12.9" customHeight="1">
      <c r="A103" s="79"/>
      <c r="B103" s="76"/>
      <c r="C103" s="77"/>
      <c r="D103" s="78"/>
      <c r="E103" s="78" t="str">
        <f t="shared" si="2"/>
        <v/>
      </c>
      <c r="G103" s="74"/>
    </row>
    <row r="104" spans="1:7" s="53" customFormat="1" ht="12.9" customHeight="1">
      <c r="A104" s="80"/>
      <c r="B104" s="76"/>
      <c r="C104" s="77"/>
      <c r="D104" s="78"/>
      <c r="E104" s="78" t="str">
        <f t="shared" si="2"/>
        <v/>
      </c>
      <c r="G104" s="74"/>
    </row>
    <row r="105" spans="1:7" s="53" customFormat="1" ht="12.9" customHeight="1">
      <c r="A105" s="79"/>
      <c r="B105" s="76"/>
      <c r="C105" s="77"/>
      <c r="D105" s="78"/>
      <c r="E105" s="78" t="str">
        <f t="shared" si="2"/>
        <v/>
      </c>
      <c r="G105" s="74"/>
    </row>
    <row r="106" spans="1:7" s="53" customFormat="1" ht="12.9" customHeight="1">
      <c r="A106" s="79"/>
      <c r="B106" s="76"/>
      <c r="C106" s="77"/>
      <c r="D106" s="78"/>
      <c r="E106" s="78" t="str">
        <f t="shared" si="2"/>
        <v/>
      </c>
      <c r="G106" s="74"/>
    </row>
    <row r="107" spans="1:7" s="53" customFormat="1" ht="12.9" customHeight="1">
      <c r="A107" s="79"/>
      <c r="B107" s="76"/>
      <c r="C107" s="77"/>
      <c r="D107" s="78"/>
      <c r="E107" s="78" t="str">
        <f t="shared" si="2"/>
        <v/>
      </c>
      <c r="G107" s="74"/>
    </row>
    <row r="108" spans="1:7" s="53" customFormat="1" ht="12.9" customHeight="1">
      <c r="A108" s="79"/>
      <c r="B108" s="76"/>
      <c r="C108" s="77"/>
      <c r="D108" s="78"/>
      <c r="E108" s="78" t="str">
        <f t="shared" si="2"/>
        <v/>
      </c>
      <c r="G108" s="74"/>
    </row>
    <row r="109" spans="1:7" s="53" customFormat="1" ht="12.9" customHeight="1">
      <c r="A109" s="79"/>
      <c r="B109" s="76"/>
      <c r="C109" s="77"/>
      <c r="D109" s="78"/>
      <c r="E109" s="78" t="str">
        <f t="shared" si="2"/>
        <v/>
      </c>
      <c r="G109" s="74"/>
    </row>
    <row r="110" spans="1:7" s="53" customFormat="1" ht="12.9" customHeight="1">
      <c r="A110" s="80"/>
      <c r="B110" s="76"/>
      <c r="C110" s="77"/>
      <c r="D110" s="78"/>
      <c r="E110" s="78" t="str">
        <f t="shared" si="2"/>
        <v/>
      </c>
      <c r="G110" s="74"/>
    </row>
    <row r="111" spans="1:7" s="53" customFormat="1" ht="12.9" customHeight="1">
      <c r="A111" s="79"/>
      <c r="B111" s="76"/>
      <c r="C111" s="77"/>
      <c r="D111" s="78"/>
      <c r="E111" s="78" t="str">
        <f t="shared" si="2"/>
        <v/>
      </c>
      <c r="G111" s="74"/>
    </row>
    <row r="112" spans="1:7" s="53" customFormat="1" ht="12.9" customHeight="1">
      <c r="A112" s="79"/>
      <c r="B112" s="76"/>
      <c r="C112" s="77"/>
      <c r="D112" s="78"/>
      <c r="E112" s="78" t="str">
        <f t="shared" si="2"/>
        <v/>
      </c>
      <c r="G112" s="74"/>
    </row>
    <row r="113" spans="1:7" s="53" customFormat="1" ht="12.9" customHeight="1">
      <c r="A113" s="79"/>
      <c r="B113" s="76"/>
      <c r="C113" s="77"/>
      <c r="D113" s="78"/>
      <c r="E113" s="78" t="str">
        <f t="shared" si="2"/>
        <v/>
      </c>
      <c r="G113" s="74"/>
    </row>
    <row r="114" spans="1:7" s="53" customFormat="1" ht="12.9" customHeight="1">
      <c r="A114" s="79"/>
      <c r="B114" s="76"/>
      <c r="C114" s="77"/>
      <c r="D114" s="78"/>
      <c r="E114" s="78" t="str">
        <f t="shared" si="2"/>
        <v/>
      </c>
      <c r="G114" s="74"/>
    </row>
    <row r="115" spans="1:7" s="53" customFormat="1" ht="12.9" customHeight="1">
      <c r="A115" s="79"/>
      <c r="B115" s="76"/>
      <c r="C115" s="77"/>
      <c r="D115" s="78"/>
      <c r="E115" s="78" t="str">
        <f t="shared" si="2"/>
        <v/>
      </c>
      <c r="G115" s="74"/>
    </row>
    <row r="116" spans="1:7" s="53" customFormat="1" ht="12.9" customHeight="1">
      <c r="A116" s="79"/>
      <c r="B116" s="76"/>
      <c r="C116" s="77"/>
      <c r="D116" s="78"/>
      <c r="E116" s="78" t="str">
        <f t="shared" si="2"/>
        <v/>
      </c>
      <c r="G116" s="74"/>
    </row>
    <row r="117" spans="1:7" s="53" customFormat="1" ht="12.9" customHeight="1">
      <c r="A117" s="79"/>
      <c r="B117" s="76"/>
      <c r="C117" s="77"/>
      <c r="D117" s="78"/>
      <c r="E117" s="78" t="str">
        <f t="shared" si="2"/>
        <v/>
      </c>
      <c r="G117" s="74"/>
    </row>
    <row r="118" spans="1:7" s="53" customFormat="1" ht="12.9" customHeight="1">
      <c r="A118" s="79"/>
      <c r="B118" s="76"/>
      <c r="C118" s="77"/>
      <c r="D118" s="78"/>
      <c r="E118" s="78" t="str">
        <f t="shared" si="2"/>
        <v/>
      </c>
      <c r="G118" s="74"/>
    </row>
    <row r="119" spans="1:7" s="53" customFormat="1" ht="12.9" customHeight="1">
      <c r="A119" s="80"/>
      <c r="B119" s="76"/>
      <c r="C119" s="77"/>
      <c r="D119" s="78"/>
      <c r="E119" s="78" t="str">
        <f t="shared" si="2"/>
        <v/>
      </c>
      <c r="G119" s="74"/>
    </row>
    <row r="120" spans="1:7" s="53" customFormat="1" ht="12.9" customHeight="1">
      <c r="A120" s="81"/>
      <c r="B120" s="76"/>
      <c r="C120" s="77"/>
      <c r="D120" s="82"/>
      <c r="E120" s="78" t="str">
        <f t="shared" si="2"/>
        <v/>
      </c>
      <c r="G120" s="74"/>
    </row>
    <row r="121" spans="1:7" s="53" customFormat="1" ht="12.9" customHeight="1">
      <c r="A121" s="79"/>
      <c r="B121" s="76"/>
      <c r="C121" s="77"/>
      <c r="D121" s="82"/>
      <c r="E121" s="78" t="str">
        <f t="shared" si="2"/>
        <v/>
      </c>
      <c r="G121" s="74"/>
    </row>
    <row r="122" spans="1:7" s="53" customFormat="1" ht="12.9" customHeight="1">
      <c r="A122" s="83"/>
      <c r="B122" s="76"/>
      <c r="C122" s="77"/>
      <c r="D122" s="82"/>
      <c r="E122" s="78" t="str">
        <f t="shared" si="2"/>
        <v/>
      </c>
      <c r="G122" s="74"/>
    </row>
    <row r="123" spans="1:7" s="53" customFormat="1" ht="12.9" customHeight="1">
      <c r="A123" s="83"/>
      <c r="B123" s="76"/>
      <c r="C123" s="77"/>
      <c r="D123" s="82"/>
      <c r="E123" s="78" t="str">
        <f t="shared" si="2"/>
        <v/>
      </c>
      <c r="G123" s="74"/>
    </row>
    <row r="124" spans="1:7" s="53" customFormat="1" ht="12.9" customHeight="1">
      <c r="A124" s="80"/>
      <c r="B124" s="76"/>
      <c r="C124" s="77"/>
      <c r="D124" s="82"/>
      <c r="E124" s="78" t="str">
        <f t="shared" si="2"/>
        <v/>
      </c>
      <c r="G124" s="74"/>
    </row>
    <row r="125" spans="1:7" s="53" customFormat="1" ht="12.9" customHeight="1">
      <c r="A125" s="83"/>
      <c r="B125" s="76"/>
      <c r="C125" s="77"/>
      <c r="D125" s="82"/>
      <c r="E125" s="78" t="str">
        <f t="shared" si="2"/>
        <v/>
      </c>
      <c r="G125" s="74"/>
    </row>
    <row r="126" spans="1:7" s="53" customFormat="1" ht="12.9" customHeight="1">
      <c r="A126" s="84"/>
      <c r="B126" s="85"/>
      <c r="C126" s="86"/>
      <c r="D126" s="87"/>
      <c r="E126" s="88"/>
      <c r="G126" s="74">
        <f>SUM(E93:E126)</f>
        <v>0</v>
      </c>
    </row>
    <row r="127" spans="1:7">
      <c r="A127" s="45"/>
      <c r="B127" s="46"/>
      <c r="C127" s="47"/>
      <c r="D127" s="48"/>
      <c r="E127" s="49" t="e">
        <f>#REF!</f>
        <v>#REF!</v>
      </c>
    </row>
    <row r="128" spans="1:7">
      <c r="A128" s="52" t="s">
        <v>16</v>
      </c>
      <c r="B128" s="53" t="e">
        <f>#REF!</f>
        <v>#REF!</v>
      </c>
      <c r="E128" s="55" t="e">
        <f>#REF!</f>
        <v>#REF!</v>
      </c>
    </row>
    <row r="129" spans="1:7">
      <c r="A129" s="52"/>
      <c r="B129" s="53" t="e">
        <f>#REF!</f>
        <v>#REF!</v>
      </c>
      <c r="E129" s="56"/>
    </row>
    <row r="130" spans="1:7">
      <c r="A130" s="57" t="s">
        <v>23</v>
      </c>
      <c r="B130" s="58" t="e">
        <f>$B$4</f>
        <v>#REF!</v>
      </c>
      <c r="D130" s="58"/>
      <c r="E130" s="56"/>
    </row>
    <row r="131" spans="1:7">
      <c r="A131" s="59"/>
      <c r="B131" s="60"/>
      <c r="C131" s="61"/>
      <c r="D131" s="60"/>
      <c r="E131" s="62" t="s">
        <v>27</v>
      </c>
    </row>
    <row r="132" spans="1:7">
      <c r="A132" s="63" t="s">
        <v>17</v>
      </c>
      <c r="B132" s="64"/>
      <c r="C132" s="65"/>
      <c r="D132" s="64"/>
      <c r="E132" s="63"/>
    </row>
    <row r="133" spans="1:7">
      <c r="A133" s="66" t="s">
        <v>0</v>
      </c>
      <c r="B133" s="66" t="s">
        <v>2</v>
      </c>
      <c r="C133" s="67" t="s">
        <v>3</v>
      </c>
      <c r="D133" s="66" t="s">
        <v>11</v>
      </c>
      <c r="E133" s="66" t="s">
        <v>8</v>
      </c>
    </row>
    <row r="134" spans="1:7">
      <c r="A134" s="68"/>
      <c r="B134" s="69"/>
      <c r="C134" s="70"/>
      <c r="D134" s="69"/>
      <c r="E134" s="68"/>
    </row>
    <row r="135" spans="1:7" s="53" customFormat="1" ht="12.9" customHeight="1">
      <c r="A135" s="71"/>
      <c r="B135" s="64"/>
      <c r="C135" s="65"/>
      <c r="D135" s="72"/>
      <c r="E135" s="73"/>
      <c r="G135" s="74"/>
    </row>
    <row r="136" spans="1:7" s="53" customFormat="1" ht="12.9" customHeight="1">
      <c r="A136" s="79"/>
      <c r="B136" s="76"/>
      <c r="C136" s="77"/>
      <c r="D136" s="78"/>
      <c r="E136" s="78" t="str">
        <f>IF(C136&gt;0,C136*D136,"")</f>
        <v/>
      </c>
      <c r="G136" s="74"/>
    </row>
    <row r="137" spans="1:7" s="53" customFormat="1" ht="12.9" customHeight="1">
      <c r="A137" s="79"/>
      <c r="B137" s="76"/>
      <c r="C137" s="77"/>
      <c r="D137" s="78"/>
      <c r="E137" s="78" t="str">
        <f t="shared" ref="E137:E166" si="3">IF(C137&gt;0,C137*D137,"")</f>
        <v/>
      </c>
      <c r="G137" s="74"/>
    </row>
    <row r="138" spans="1:7" s="53" customFormat="1" ht="12.9" customHeight="1">
      <c r="A138" s="79"/>
      <c r="B138" s="76"/>
      <c r="C138" s="77"/>
      <c r="D138" s="78"/>
      <c r="E138" s="78" t="str">
        <f t="shared" si="3"/>
        <v/>
      </c>
      <c r="G138" s="74"/>
    </row>
    <row r="139" spans="1:7" s="53" customFormat="1" ht="12.9" customHeight="1">
      <c r="A139" s="80"/>
      <c r="B139" s="76"/>
      <c r="C139" s="77"/>
      <c r="D139" s="78"/>
      <c r="E139" s="78" t="str">
        <f t="shared" si="3"/>
        <v/>
      </c>
      <c r="G139" s="74"/>
    </row>
    <row r="140" spans="1:7" s="53" customFormat="1" ht="12.9" customHeight="1">
      <c r="A140" s="79"/>
      <c r="B140" s="76"/>
      <c r="C140" s="77"/>
      <c r="D140" s="78"/>
      <c r="E140" s="78" t="str">
        <f t="shared" si="3"/>
        <v/>
      </c>
      <c r="G140" s="74"/>
    </row>
    <row r="141" spans="1:7" s="53" customFormat="1" ht="12.9" customHeight="1">
      <c r="A141" s="79"/>
      <c r="B141" s="76"/>
      <c r="C141" s="77"/>
      <c r="D141" s="78"/>
      <c r="E141" s="78" t="str">
        <f t="shared" si="3"/>
        <v/>
      </c>
      <c r="G141" s="74"/>
    </row>
    <row r="142" spans="1:7" s="53" customFormat="1" ht="12.9" customHeight="1">
      <c r="A142" s="79"/>
      <c r="B142" s="76"/>
      <c r="C142" s="77"/>
      <c r="D142" s="78"/>
      <c r="E142" s="78" t="str">
        <f t="shared" si="3"/>
        <v/>
      </c>
      <c r="G142" s="74"/>
    </row>
    <row r="143" spans="1:7" s="53" customFormat="1" ht="12.9" customHeight="1">
      <c r="A143" s="81"/>
      <c r="B143" s="76"/>
      <c r="C143" s="77"/>
      <c r="D143" s="78"/>
      <c r="E143" s="78" t="str">
        <f t="shared" si="3"/>
        <v/>
      </c>
      <c r="G143" s="74"/>
    </row>
    <row r="144" spans="1:7" s="53" customFormat="1" ht="12.9" customHeight="1">
      <c r="A144" s="79"/>
      <c r="B144" s="76"/>
      <c r="C144" s="77"/>
      <c r="D144" s="78"/>
      <c r="E144" s="78" t="str">
        <f t="shared" si="3"/>
        <v/>
      </c>
      <c r="G144" s="74"/>
    </row>
    <row r="145" spans="1:7" s="53" customFormat="1" ht="12.9" customHeight="1">
      <c r="A145" s="79"/>
      <c r="B145" s="76"/>
      <c r="C145" s="77"/>
      <c r="D145" s="78"/>
      <c r="E145" s="78" t="str">
        <f t="shared" si="3"/>
        <v/>
      </c>
      <c r="G145" s="74"/>
    </row>
    <row r="146" spans="1:7" s="53" customFormat="1" ht="12.9" customHeight="1">
      <c r="A146" s="79"/>
      <c r="B146" s="76"/>
      <c r="C146" s="77"/>
      <c r="D146" s="78"/>
      <c r="E146" s="78" t="str">
        <f t="shared" si="3"/>
        <v/>
      </c>
      <c r="G146" s="74"/>
    </row>
    <row r="147" spans="1:7" s="53" customFormat="1" ht="12.9" customHeight="1">
      <c r="A147" s="79"/>
      <c r="B147" s="76"/>
      <c r="C147" s="77"/>
      <c r="D147" s="78"/>
      <c r="E147" s="78" t="str">
        <f t="shared" si="3"/>
        <v/>
      </c>
      <c r="G147" s="74"/>
    </row>
    <row r="148" spans="1:7" s="53" customFormat="1" ht="12.9" customHeight="1">
      <c r="A148" s="79"/>
      <c r="B148" s="76"/>
      <c r="C148" s="77"/>
      <c r="D148" s="78"/>
      <c r="E148" s="78" t="str">
        <f t="shared" si="3"/>
        <v/>
      </c>
      <c r="G148" s="74"/>
    </row>
    <row r="149" spans="1:7" s="53" customFormat="1" ht="12.9" customHeight="1">
      <c r="A149" s="79"/>
      <c r="B149" s="76"/>
      <c r="C149" s="77"/>
      <c r="D149" s="78"/>
      <c r="E149" s="78" t="str">
        <f t="shared" si="3"/>
        <v/>
      </c>
      <c r="G149" s="74"/>
    </row>
    <row r="150" spans="1:7" s="53" customFormat="1" ht="12.9" customHeight="1">
      <c r="A150" s="79"/>
      <c r="B150" s="76"/>
      <c r="C150" s="77"/>
      <c r="D150" s="78"/>
      <c r="E150" s="78" t="str">
        <f t="shared" si="3"/>
        <v/>
      </c>
      <c r="G150" s="74"/>
    </row>
    <row r="151" spans="1:7" s="53" customFormat="1" ht="12.9" customHeight="1">
      <c r="A151" s="79"/>
      <c r="B151" s="76"/>
      <c r="C151" s="77"/>
      <c r="D151" s="78"/>
      <c r="E151" s="78" t="str">
        <f t="shared" si="3"/>
        <v/>
      </c>
      <c r="G151" s="74"/>
    </row>
    <row r="152" spans="1:7" s="53" customFormat="1" ht="12.9" customHeight="1">
      <c r="A152" s="80"/>
      <c r="B152" s="76"/>
      <c r="C152" s="77"/>
      <c r="D152" s="78"/>
      <c r="E152" s="78" t="str">
        <f t="shared" si="3"/>
        <v/>
      </c>
      <c r="G152" s="74"/>
    </row>
    <row r="153" spans="1:7" s="53" customFormat="1" ht="12.9" customHeight="1">
      <c r="A153" s="79"/>
      <c r="B153" s="76"/>
      <c r="C153" s="77"/>
      <c r="D153" s="78"/>
      <c r="E153" s="78" t="str">
        <f t="shared" si="3"/>
        <v/>
      </c>
      <c r="G153" s="74"/>
    </row>
    <row r="154" spans="1:7" s="53" customFormat="1" ht="12.9" customHeight="1">
      <c r="A154" s="79"/>
      <c r="B154" s="76"/>
      <c r="C154" s="77"/>
      <c r="D154" s="78"/>
      <c r="E154" s="78" t="str">
        <f t="shared" si="3"/>
        <v/>
      </c>
      <c r="G154" s="74"/>
    </row>
    <row r="155" spans="1:7" s="53" customFormat="1" ht="12.9" customHeight="1">
      <c r="A155" s="79"/>
      <c r="B155" s="76"/>
      <c r="C155" s="77"/>
      <c r="D155" s="78"/>
      <c r="E155" s="78" t="str">
        <f t="shared" si="3"/>
        <v/>
      </c>
      <c r="G155" s="74"/>
    </row>
    <row r="156" spans="1:7" s="53" customFormat="1" ht="12.9" customHeight="1">
      <c r="A156" s="79"/>
      <c r="B156" s="76"/>
      <c r="C156" s="77"/>
      <c r="D156" s="78"/>
      <c r="E156" s="78" t="str">
        <f t="shared" si="3"/>
        <v/>
      </c>
      <c r="G156" s="74"/>
    </row>
    <row r="157" spans="1:7" s="53" customFormat="1" ht="12.9" customHeight="1">
      <c r="A157" s="79"/>
      <c r="B157" s="76"/>
      <c r="C157" s="77"/>
      <c r="D157" s="78"/>
      <c r="E157" s="78" t="str">
        <f t="shared" si="3"/>
        <v/>
      </c>
      <c r="G157" s="74"/>
    </row>
    <row r="158" spans="1:7" s="53" customFormat="1" ht="12.9" customHeight="1">
      <c r="A158" s="79"/>
      <c r="B158" s="76"/>
      <c r="C158" s="77"/>
      <c r="D158" s="78"/>
      <c r="E158" s="78" t="str">
        <f t="shared" si="3"/>
        <v/>
      </c>
      <c r="G158" s="74"/>
    </row>
    <row r="159" spans="1:7" s="53" customFormat="1" ht="12.9" customHeight="1">
      <c r="A159" s="79"/>
      <c r="B159" s="76"/>
      <c r="C159" s="77"/>
      <c r="D159" s="78"/>
      <c r="E159" s="78" t="str">
        <f t="shared" si="3"/>
        <v/>
      </c>
      <c r="G159" s="74"/>
    </row>
    <row r="160" spans="1:7" s="53" customFormat="1" ht="12.9" customHeight="1">
      <c r="A160" s="79"/>
      <c r="B160" s="76"/>
      <c r="C160" s="77"/>
      <c r="D160" s="78"/>
      <c r="E160" s="78" t="str">
        <f t="shared" si="3"/>
        <v/>
      </c>
      <c r="G160" s="74">
        <f>SUM(E135:E160)</f>
        <v>0</v>
      </c>
    </row>
    <row r="161" spans="1:7" s="53" customFormat="1" ht="12.9" customHeight="1" thickBot="1">
      <c r="A161" s="80"/>
      <c r="B161" s="76"/>
      <c r="C161" s="77"/>
      <c r="D161" s="78"/>
      <c r="E161" s="89" t="str">
        <f t="shared" si="3"/>
        <v/>
      </c>
      <c r="G161" s="74"/>
    </row>
    <row r="162" spans="1:7" s="53" customFormat="1" ht="12.9" customHeight="1">
      <c r="A162" s="81"/>
      <c r="B162" s="76"/>
      <c r="C162" s="77"/>
      <c r="D162" s="82"/>
      <c r="E162" s="90" t="str">
        <f t="shared" si="3"/>
        <v/>
      </c>
      <c r="G162" s="74"/>
    </row>
    <row r="163" spans="1:7" s="53" customFormat="1" ht="12.9" customHeight="1">
      <c r="A163" s="83" t="s">
        <v>21</v>
      </c>
      <c r="B163" s="76"/>
      <c r="C163" s="77"/>
      <c r="D163" s="82"/>
      <c r="E163" s="91">
        <f>G160+G126+G84+G42</f>
        <v>0</v>
      </c>
      <c r="G163" s="74"/>
    </row>
    <row r="164" spans="1:7" s="53" customFormat="1" ht="12.9" customHeight="1">
      <c r="A164" s="83"/>
      <c r="B164" s="76"/>
      <c r="C164" s="77"/>
      <c r="D164" s="82"/>
      <c r="E164" s="91" t="str">
        <f t="shared" si="3"/>
        <v/>
      </c>
      <c r="G164" s="74"/>
    </row>
    <row r="165" spans="1:7" s="53" customFormat="1" ht="12.9" customHeight="1">
      <c r="A165" s="83" t="s">
        <v>20</v>
      </c>
      <c r="B165" s="76"/>
      <c r="C165" s="77"/>
      <c r="D165" s="82"/>
      <c r="E165" s="91">
        <f>E167-E163</f>
        <v>0</v>
      </c>
      <c r="G165" s="74"/>
    </row>
    <row r="166" spans="1:7" s="53" customFormat="1" ht="12.9" customHeight="1">
      <c r="A166" s="80"/>
      <c r="B166" s="76"/>
      <c r="C166" s="77"/>
      <c r="D166" s="82"/>
      <c r="E166" s="91" t="str">
        <f t="shared" si="3"/>
        <v/>
      </c>
      <c r="G166" s="74"/>
    </row>
    <row r="167" spans="1:7" s="53" customFormat="1" ht="12.9" customHeight="1">
      <c r="A167" s="83" t="s">
        <v>28</v>
      </c>
      <c r="B167" s="76"/>
      <c r="C167" s="77"/>
      <c r="D167" s="82"/>
      <c r="E167" s="91">
        <f>E163*1.196</f>
        <v>0</v>
      </c>
      <c r="G167" s="74"/>
    </row>
    <row r="168" spans="1:7" s="53" customFormat="1" ht="12.9" customHeight="1" thickBot="1">
      <c r="A168" s="84"/>
      <c r="B168" s="85"/>
      <c r="C168" s="86"/>
      <c r="D168" s="87"/>
      <c r="E168" s="92"/>
      <c r="G168" s="74"/>
    </row>
  </sheetData>
  <printOptions horizontalCentered="1"/>
  <pageMargins left="0" right="0" top="0.19685039370078741" bottom="0.19685039370078741" header="0" footer="0.19685039370078741"/>
  <headerFooter>
    <oddFooter>&amp;L&amp;C&amp;"Trebuchet MS,Normal"&amp;9Les quantités ne sont données qu'à titre indicatif, elles n'enlèvent rien au caractère global et forfaitaire de la proposition. L'entrepreneur est tenu de vérifier l'ensmeble du quantitatif.&amp;R</oddFooter>
  </headerFooter>
  <rowBreaks count="2" manualBreakCount="2">
    <brk id="42" max="4" man="1"/>
    <brk id="84" max="4" man="1"/>
  </rowBreak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68"/>
  <sheetViews>
    <sheetView zoomScale="125" zoomScaleNormal="125" zoomScalePageLayoutView="125" workbookViewId="0">
      <selection activeCell="D20" sqref="D20"/>
    </sheetView>
  </sheetViews>
  <sheetFormatPr baseColWidth="10" defaultColWidth="10.88671875" defaultRowHeight="14.4"/>
  <cols>
    <col min="1" max="1" width="77.88671875" style="53" customWidth="1"/>
    <col min="2" max="2" width="8.88671875" style="53" customWidth="1"/>
    <col min="3" max="3" width="10.88671875" style="54"/>
    <col min="4" max="4" width="10.88671875" style="53"/>
    <col min="5" max="5" width="14.88671875" style="53" customWidth="1"/>
    <col min="6" max="6" width="10.88671875" style="50"/>
    <col min="7" max="7" width="18" style="51" customWidth="1"/>
    <col min="8" max="16384" width="10.88671875" style="50"/>
  </cols>
  <sheetData>
    <row r="1" spans="1:7">
      <c r="A1" s="45"/>
      <c r="B1" s="46"/>
      <c r="C1" s="47"/>
      <c r="D1" s="48"/>
      <c r="E1" s="49" t="e">
        <f>#REF!</f>
        <v>#REF!</v>
      </c>
    </row>
    <row r="2" spans="1:7">
      <c r="A2" s="52" t="s">
        <v>16</v>
      </c>
      <c r="B2" s="53" t="e">
        <f>#REF!</f>
        <v>#REF!</v>
      </c>
      <c r="E2" s="55" t="e">
        <f>#REF!</f>
        <v>#REF!</v>
      </c>
    </row>
    <row r="3" spans="1:7">
      <c r="A3" s="52"/>
      <c r="B3" s="53" t="e">
        <f>#REF!</f>
        <v>#REF!</v>
      </c>
      <c r="E3" s="56"/>
    </row>
    <row r="4" spans="1:7">
      <c r="A4" s="57" t="s">
        <v>23</v>
      </c>
      <c r="B4" s="58" t="e">
        <f>#REF!</f>
        <v>#REF!</v>
      </c>
      <c r="D4" s="58"/>
      <c r="E4" s="56"/>
    </row>
    <row r="5" spans="1:7">
      <c r="A5" s="59"/>
      <c r="B5" s="60"/>
      <c r="C5" s="61"/>
      <c r="D5" s="60"/>
      <c r="E5" s="62" t="s">
        <v>24</v>
      </c>
    </row>
    <row r="6" spans="1:7">
      <c r="A6" s="63" t="s">
        <v>17</v>
      </c>
      <c r="B6" s="64"/>
      <c r="C6" s="65"/>
      <c r="D6" s="64"/>
      <c r="E6" s="63"/>
    </row>
    <row r="7" spans="1:7">
      <c r="A7" s="66" t="s">
        <v>0</v>
      </c>
      <c r="B7" s="66" t="s">
        <v>2</v>
      </c>
      <c r="C7" s="67" t="s">
        <v>3</v>
      </c>
      <c r="D7" s="66" t="s">
        <v>11</v>
      </c>
      <c r="E7" s="66" t="s">
        <v>8</v>
      </c>
    </row>
    <row r="8" spans="1:7">
      <c r="A8" s="68"/>
      <c r="B8" s="69"/>
      <c r="C8" s="70"/>
      <c r="D8" s="69"/>
      <c r="E8" s="68"/>
    </row>
    <row r="9" spans="1:7" s="53" customFormat="1" ht="12.9" customHeight="1">
      <c r="A9" s="71"/>
      <c r="B9" s="64"/>
      <c r="C9" s="65"/>
      <c r="D9" s="72"/>
      <c r="E9" s="73"/>
      <c r="G9" s="74"/>
    </row>
    <row r="10" spans="1:7" s="53" customFormat="1" ht="12.9" customHeight="1">
      <c r="A10" s="75" t="s">
        <v>19</v>
      </c>
      <c r="B10" s="76"/>
      <c r="C10" s="77"/>
      <c r="D10" s="78"/>
      <c r="E10" s="78" t="str">
        <f>IF(C10&gt;0,C10*D10,"")</f>
        <v/>
      </c>
      <c r="G10" s="74"/>
    </row>
    <row r="11" spans="1:7" s="53" customFormat="1" ht="12.9" customHeight="1">
      <c r="A11" s="79"/>
      <c r="B11" s="76"/>
      <c r="C11" s="77"/>
      <c r="D11" s="78"/>
      <c r="E11" s="78" t="str">
        <f t="shared" ref="E11:E41" si="0">IF(C11&gt;0,C11*D11,"")</f>
        <v/>
      </c>
      <c r="G11" s="74"/>
    </row>
    <row r="12" spans="1:7" s="53" customFormat="1" ht="12.9" customHeight="1">
      <c r="A12" s="79"/>
      <c r="B12" s="76"/>
      <c r="C12" s="77"/>
      <c r="D12" s="78"/>
      <c r="E12" s="78" t="str">
        <f t="shared" si="0"/>
        <v/>
      </c>
      <c r="G12" s="74"/>
    </row>
    <row r="13" spans="1:7" s="53" customFormat="1" ht="12.9" customHeight="1">
      <c r="A13" s="80"/>
      <c r="B13" s="76"/>
      <c r="C13" s="77"/>
      <c r="D13" s="78"/>
      <c r="E13" s="78" t="str">
        <f t="shared" si="0"/>
        <v/>
      </c>
      <c r="G13" s="74"/>
    </row>
    <row r="14" spans="1:7" s="53" customFormat="1" ht="12.9" customHeight="1">
      <c r="A14" s="79"/>
      <c r="B14" s="76"/>
      <c r="C14" s="77"/>
      <c r="D14" s="78"/>
      <c r="E14" s="78" t="str">
        <f t="shared" si="0"/>
        <v/>
      </c>
      <c r="G14" s="74"/>
    </row>
    <row r="15" spans="1:7" s="53" customFormat="1" ht="12.9" customHeight="1">
      <c r="A15" s="79"/>
      <c r="B15" s="76"/>
      <c r="C15" s="77"/>
      <c r="D15" s="78"/>
      <c r="E15" s="78" t="str">
        <f t="shared" si="0"/>
        <v/>
      </c>
      <c r="G15" s="74"/>
    </row>
    <row r="16" spans="1:7" s="53" customFormat="1" ht="12.9" customHeight="1">
      <c r="A16" s="79"/>
      <c r="B16" s="76"/>
      <c r="C16" s="77"/>
      <c r="D16" s="78"/>
      <c r="E16" s="78" t="str">
        <f t="shared" si="0"/>
        <v/>
      </c>
      <c r="G16" s="74"/>
    </row>
    <row r="17" spans="1:7" s="53" customFormat="1" ht="12.9" customHeight="1">
      <c r="A17" s="81"/>
      <c r="B17" s="76"/>
      <c r="C17" s="77"/>
      <c r="D17" s="78"/>
      <c r="E17" s="78" t="str">
        <f t="shared" si="0"/>
        <v/>
      </c>
      <c r="G17" s="74"/>
    </row>
    <row r="18" spans="1:7" s="53" customFormat="1" ht="12.9" customHeight="1">
      <c r="A18" s="79"/>
      <c r="B18" s="76"/>
      <c r="C18" s="77"/>
      <c r="D18" s="78"/>
      <c r="E18" s="78" t="str">
        <f t="shared" si="0"/>
        <v/>
      </c>
      <c r="G18" s="74"/>
    </row>
    <row r="19" spans="1:7" s="53" customFormat="1" ht="12.9" customHeight="1">
      <c r="A19" s="79"/>
      <c r="B19" s="76"/>
      <c r="C19" s="77"/>
      <c r="D19" s="78"/>
      <c r="E19" s="78" t="str">
        <f t="shared" si="0"/>
        <v/>
      </c>
      <c r="G19" s="74"/>
    </row>
    <row r="20" spans="1:7" s="53" customFormat="1" ht="12.9" customHeight="1">
      <c r="A20" s="80"/>
      <c r="B20" s="76"/>
      <c r="C20" s="77"/>
      <c r="D20" s="78"/>
      <c r="E20" s="78" t="str">
        <f t="shared" si="0"/>
        <v/>
      </c>
      <c r="G20" s="74"/>
    </row>
    <row r="21" spans="1:7" s="53" customFormat="1" ht="12.9" customHeight="1">
      <c r="A21" s="79"/>
      <c r="B21" s="76"/>
      <c r="C21" s="77"/>
      <c r="D21" s="78"/>
      <c r="E21" s="78" t="str">
        <f t="shared" si="0"/>
        <v/>
      </c>
      <c r="G21" s="74"/>
    </row>
    <row r="22" spans="1:7" s="53" customFormat="1" ht="12.9" customHeight="1">
      <c r="A22" s="79"/>
      <c r="B22" s="76"/>
      <c r="C22" s="77"/>
      <c r="D22" s="78"/>
      <c r="E22" s="78" t="str">
        <f t="shared" si="0"/>
        <v/>
      </c>
      <c r="G22" s="74"/>
    </row>
    <row r="23" spans="1:7" s="53" customFormat="1" ht="12.9" customHeight="1">
      <c r="A23" s="79"/>
      <c r="B23" s="76"/>
      <c r="C23" s="77"/>
      <c r="D23" s="78"/>
      <c r="E23" s="78" t="str">
        <f t="shared" si="0"/>
        <v/>
      </c>
      <c r="G23" s="74"/>
    </row>
    <row r="24" spans="1:7" s="53" customFormat="1" ht="12.9" customHeight="1">
      <c r="A24" s="79"/>
      <c r="B24" s="76"/>
      <c r="C24" s="77"/>
      <c r="D24" s="78"/>
      <c r="E24" s="78" t="str">
        <f t="shared" si="0"/>
        <v/>
      </c>
      <c r="G24" s="74"/>
    </row>
    <row r="25" spans="1:7" s="53" customFormat="1" ht="12.9" customHeight="1">
      <c r="A25" s="79"/>
      <c r="B25" s="76"/>
      <c r="C25" s="77"/>
      <c r="D25" s="78"/>
      <c r="E25" s="78" t="str">
        <f t="shared" si="0"/>
        <v/>
      </c>
      <c r="G25" s="74"/>
    </row>
    <row r="26" spans="1:7" s="53" customFormat="1" ht="12.9" customHeight="1">
      <c r="A26" s="79"/>
      <c r="B26" s="76"/>
      <c r="C26" s="77"/>
      <c r="D26" s="78"/>
      <c r="E26" s="78" t="str">
        <f t="shared" si="0"/>
        <v/>
      </c>
      <c r="G26" s="74"/>
    </row>
    <row r="27" spans="1:7" s="53" customFormat="1" ht="12.9" customHeight="1">
      <c r="A27" s="80"/>
      <c r="B27" s="76"/>
      <c r="C27" s="77"/>
      <c r="D27" s="78"/>
      <c r="E27" s="78" t="str">
        <f t="shared" si="0"/>
        <v/>
      </c>
      <c r="G27" s="74"/>
    </row>
    <row r="28" spans="1:7" s="53" customFormat="1" ht="12.9" customHeight="1">
      <c r="A28" s="79"/>
      <c r="B28" s="76"/>
      <c r="C28" s="77"/>
      <c r="D28" s="78"/>
      <c r="E28" s="78" t="str">
        <f t="shared" si="0"/>
        <v/>
      </c>
      <c r="G28" s="74"/>
    </row>
    <row r="29" spans="1:7" s="53" customFormat="1" ht="12.9" customHeight="1">
      <c r="A29" s="79"/>
      <c r="B29" s="76"/>
      <c r="C29" s="77"/>
      <c r="D29" s="78"/>
      <c r="E29" s="78" t="str">
        <f t="shared" si="0"/>
        <v/>
      </c>
      <c r="G29" s="74"/>
    </row>
    <row r="30" spans="1:7" s="53" customFormat="1" ht="12.9" customHeight="1">
      <c r="A30" s="79"/>
      <c r="B30" s="76"/>
      <c r="C30" s="77"/>
      <c r="D30" s="78"/>
      <c r="E30" s="78" t="str">
        <f t="shared" si="0"/>
        <v/>
      </c>
      <c r="G30" s="74"/>
    </row>
    <row r="31" spans="1:7" s="53" customFormat="1" ht="12.9" customHeight="1">
      <c r="A31" s="79"/>
      <c r="B31" s="76"/>
      <c r="C31" s="77"/>
      <c r="D31" s="78"/>
      <c r="E31" s="78" t="str">
        <f t="shared" si="0"/>
        <v/>
      </c>
      <c r="G31" s="74"/>
    </row>
    <row r="32" spans="1:7" s="53" customFormat="1" ht="12.9" customHeight="1">
      <c r="A32" s="79"/>
      <c r="B32" s="76"/>
      <c r="C32" s="77"/>
      <c r="D32" s="78"/>
      <c r="E32" s="78" t="str">
        <f t="shared" si="0"/>
        <v/>
      </c>
      <c r="G32" s="74"/>
    </row>
    <row r="33" spans="1:7" s="53" customFormat="1" ht="12.9" customHeight="1">
      <c r="A33" s="79"/>
      <c r="B33" s="76"/>
      <c r="C33" s="77"/>
      <c r="D33" s="78"/>
      <c r="E33" s="78" t="str">
        <f t="shared" si="0"/>
        <v/>
      </c>
      <c r="G33" s="74"/>
    </row>
    <row r="34" spans="1:7" s="53" customFormat="1" ht="12.9" customHeight="1">
      <c r="A34" s="79"/>
      <c r="B34" s="76"/>
      <c r="C34" s="77"/>
      <c r="D34" s="78"/>
      <c r="E34" s="78" t="str">
        <f t="shared" si="0"/>
        <v/>
      </c>
      <c r="G34" s="74"/>
    </row>
    <row r="35" spans="1:7" s="53" customFormat="1" ht="12.9" customHeight="1">
      <c r="A35" s="79"/>
      <c r="B35" s="76"/>
      <c r="C35" s="77"/>
      <c r="D35" s="78"/>
      <c r="E35" s="78" t="str">
        <f t="shared" si="0"/>
        <v/>
      </c>
      <c r="G35" s="74"/>
    </row>
    <row r="36" spans="1:7" s="53" customFormat="1" ht="12.9" customHeight="1">
      <c r="A36" s="80"/>
      <c r="B36" s="76"/>
      <c r="C36" s="77"/>
      <c r="D36" s="78"/>
      <c r="E36" s="78" t="str">
        <f t="shared" si="0"/>
        <v/>
      </c>
      <c r="G36" s="74"/>
    </row>
    <row r="37" spans="1:7" s="53" customFormat="1" ht="12.9" customHeight="1">
      <c r="A37" s="81"/>
      <c r="B37" s="76"/>
      <c r="C37" s="77"/>
      <c r="D37" s="82"/>
      <c r="E37" s="78" t="str">
        <f t="shared" si="0"/>
        <v/>
      </c>
      <c r="G37" s="74"/>
    </row>
    <row r="38" spans="1:7" s="53" customFormat="1" ht="12.9" customHeight="1">
      <c r="A38" s="79"/>
      <c r="B38" s="76"/>
      <c r="C38" s="77"/>
      <c r="D38" s="82"/>
      <c r="E38" s="78" t="str">
        <f t="shared" si="0"/>
        <v/>
      </c>
      <c r="G38" s="74"/>
    </row>
    <row r="39" spans="1:7" s="53" customFormat="1" ht="12.9" customHeight="1">
      <c r="A39" s="83"/>
      <c r="B39" s="76"/>
      <c r="C39" s="77"/>
      <c r="D39" s="82"/>
      <c r="E39" s="78" t="str">
        <f t="shared" si="0"/>
        <v/>
      </c>
      <c r="G39" s="74"/>
    </row>
    <row r="40" spans="1:7" s="53" customFormat="1" ht="12.9" customHeight="1">
      <c r="A40" s="80"/>
      <c r="B40" s="76"/>
      <c r="C40" s="77"/>
      <c r="D40" s="82"/>
      <c r="E40" s="78" t="str">
        <f t="shared" si="0"/>
        <v/>
      </c>
      <c r="G40" s="74"/>
    </row>
    <row r="41" spans="1:7" s="53" customFormat="1" ht="12.9" customHeight="1">
      <c r="A41" s="83"/>
      <c r="B41" s="76"/>
      <c r="C41" s="77"/>
      <c r="D41" s="82"/>
      <c r="E41" s="78" t="str">
        <f t="shared" si="0"/>
        <v/>
      </c>
      <c r="G41" s="74"/>
    </row>
    <row r="42" spans="1:7" s="53" customFormat="1" ht="12.9" customHeight="1">
      <c r="A42" s="84"/>
      <c r="B42" s="85"/>
      <c r="C42" s="86"/>
      <c r="D42" s="87"/>
      <c r="E42" s="88"/>
      <c r="G42" s="74">
        <f>SUM(E9:E42)</f>
        <v>0</v>
      </c>
    </row>
    <row r="43" spans="1:7">
      <c r="A43" s="45"/>
      <c r="B43" s="46"/>
      <c r="C43" s="47"/>
      <c r="D43" s="48"/>
      <c r="E43" s="49" t="e">
        <f>#REF!</f>
        <v>#REF!</v>
      </c>
    </row>
    <row r="44" spans="1:7">
      <c r="A44" s="52" t="s">
        <v>16</v>
      </c>
      <c r="B44" s="53" t="e">
        <f>#REF!</f>
        <v>#REF!</v>
      </c>
      <c r="E44" s="55" t="e">
        <f>#REF!</f>
        <v>#REF!</v>
      </c>
    </row>
    <row r="45" spans="1:7">
      <c r="A45" s="52"/>
      <c r="B45" s="53" t="e">
        <f>#REF!</f>
        <v>#REF!</v>
      </c>
      <c r="E45" s="56"/>
    </row>
    <row r="46" spans="1:7">
      <c r="A46" s="57" t="s">
        <v>23</v>
      </c>
      <c r="B46" s="58" t="e">
        <f>$B$4</f>
        <v>#REF!</v>
      </c>
      <c r="D46" s="58"/>
      <c r="E46" s="56"/>
    </row>
    <row r="47" spans="1:7">
      <c r="A47" s="59"/>
      <c r="B47" s="60"/>
      <c r="C47" s="61"/>
      <c r="D47" s="60"/>
      <c r="E47" s="62" t="s">
        <v>26</v>
      </c>
    </row>
    <row r="48" spans="1:7">
      <c r="A48" s="63" t="s">
        <v>17</v>
      </c>
      <c r="B48" s="64"/>
      <c r="C48" s="65"/>
      <c r="D48" s="64"/>
      <c r="E48" s="63"/>
    </row>
    <row r="49" spans="1:7">
      <c r="A49" s="66" t="s">
        <v>0</v>
      </c>
      <c r="B49" s="66" t="s">
        <v>2</v>
      </c>
      <c r="C49" s="67" t="s">
        <v>3</v>
      </c>
      <c r="D49" s="66" t="s">
        <v>11</v>
      </c>
      <c r="E49" s="66" t="s">
        <v>8</v>
      </c>
    </row>
    <row r="50" spans="1:7">
      <c r="A50" s="68"/>
      <c r="B50" s="69"/>
      <c r="C50" s="70"/>
      <c r="D50" s="69"/>
      <c r="E50" s="68"/>
    </row>
    <row r="51" spans="1:7" s="53" customFormat="1" ht="12.9" customHeight="1">
      <c r="A51" s="71"/>
      <c r="B51" s="64"/>
      <c r="C51" s="65"/>
      <c r="D51" s="72"/>
      <c r="E51" s="73"/>
      <c r="G51" s="74"/>
    </row>
    <row r="52" spans="1:7" s="53" customFormat="1" ht="12.9" customHeight="1">
      <c r="A52" s="79"/>
      <c r="B52" s="76"/>
      <c r="C52" s="77"/>
      <c r="D52" s="78"/>
      <c r="E52" s="78" t="str">
        <f>IF(C52&gt;0,C52*D52,"")</f>
        <v/>
      </c>
      <c r="G52" s="74"/>
    </row>
    <row r="53" spans="1:7" s="53" customFormat="1" ht="12.9" customHeight="1">
      <c r="A53" s="79"/>
      <c r="B53" s="76"/>
      <c r="C53" s="77"/>
      <c r="D53" s="78"/>
      <c r="E53" s="78" t="str">
        <f t="shared" ref="E53:E83" si="1">IF(C53&gt;0,C53*D53,"")</f>
        <v/>
      </c>
      <c r="G53" s="74"/>
    </row>
    <row r="54" spans="1:7" s="53" customFormat="1" ht="12.9" customHeight="1">
      <c r="A54" s="79"/>
      <c r="B54" s="76"/>
      <c r="C54" s="77"/>
      <c r="D54" s="78"/>
      <c r="E54" s="78" t="str">
        <f t="shared" si="1"/>
        <v/>
      </c>
      <c r="G54" s="74"/>
    </row>
    <row r="55" spans="1:7" s="53" customFormat="1" ht="12.9" customHeight="1">
      <c r="A55" s="80"/>
      <c r="B55" s="76"/>
      <c r="C55" s="77"/>
      <c r="D55" s="78"/>
      <c r="E55" s="78" t="str">
        <f t="shared" si="1"/>
        <v/>
      </c>
      <c r="G55" s="74"/>
    </row>
    <row r="56" spans="1:7" s="53" customFormat="1" ht="12.9" customHeight="1">
      <c r="A56" s="79"/>
      <c r="B56" s="76"/>
      <c r="C56" s="77"/>
      <c r="D56" s="78"/>
      <c r="E56" s="78" t="str">
        <f t="shared" si="1"/>
        <v/>
      </c>
      <c r="G56" s="74"/>
    </row>
    <row r="57" spans="1:7" s="53" customFormat="1" ht="12.9" customHeight="1">
      <c r="A57" s="79"/>
      <c r="B57" s="76"/>
      <c r="C57" s="77"/>
      <c r="D57" s="78"/>
      <c r="E57" s="78" t="str">
        <f t="shared" si="1"/>
        <v/>
      </c>
      <c r="G57" s="74"/>
    </row>
    <row r="58" spans="1:7" s="53" customFormat="1" ht="12.9" customHeight="1">
      <c r="A58" s="79"/>
      <c r="B58" s="76"/>
      <c r="C58" s="77"/>
      <c r="D58" s="78"/>
      <c r="E58" s="78" t="str">
        <f t="shared" si="1"/>
        <v/>
      </c>
      <c r="G58" s="74"/>
    </row>
    <row r="59" spans="1:7" s="53" customFormat="1" ht="12.9" customHeight="1">
      <c r="A59" s="81"/>
      <c r="B59" s="76"/>
      <c r="C59" s="77"/>
      <c r="D59" s="78"/>
      <c r="E59" s="78" t="str">
        <f t="shared" si="1"/>
        <v/>
      </c>
      <c r="G59" s="74"/>
    </row>
    <row r="60" spans="1:7" s="53" customFormat="1" ht="12.9" customHeight="1">
      <c r="A60" s="79"/>
      <c r="B60" s="76"/>
      <c r="C60" s="77"/>
      <c r="D60" s="78"/>
      <c r="E60" s="78" t="str">
        <f t="shared" si="1"/>
        <v/>
      </c>
      <c r="G60" s="74"/>
    </row>
    <row r="61" spans="1:7" s="53" customFormat="1" ht="12.9" customHeight="1">
      <c r="A61" s="79"/>
      <c r="B61" s="76"/>
      <c r="C61" s="77"/>
      <c r="D61" s="78"/>
      <c r="E61" s="78" t="str">
        <f t="shared" si="1"/>
        <v/>
      </c>
      <c r="G61" s="74"/>
    </row>
    <row r="62" spans="1:7" s="53" customFormat="1" ht="12.9" customHeight="1">
      <c r="A62" s="80"/>
      <c r="B62" s="76"/>
      <c r="C62" s="77"/>
      <c r="D62" s="78"/>
      <c r="E62" s="78" t="str">
        <f t="shared" si="1"/>
        <v/>
      </c>
      <c r="G62" s="74"/>
    </row>
    <row r="63" spans="1:7" s="53" customFormat="1" ht="12.9" customHeight="1">
      <c r="A63" s="79"/>
      <c r="B63" s="76"/>
      <c r="C63" s="77"/>
      <c r="D63" s="78"/>
      <c r="E63" s="78" t="str">
        <f t="shared" si="1"/>
        <v/>
      </c>
      <c r="G63" s="74"/>
    </row>
    <row r="64" spans="1:7" s="53" customFormat="1" ht="12.9" customHeight="1">
      <c r="A64" s="79"/>
      <c r="B64" s="76"/>
      <c r="C64" s="77"/>
      <c r="D64" s="78"/>
      <c r="E64" s="78" t="str">
        <f t="shared" si="1"/>
        <v/>
      </c>
      <c r="G64" s="74"/>
    </row>
    <row r="65" spans="1:7" s="53" customFormat="1" ht="12.9" customHeight="1">
      <c r="A65" s="79"/>
      <c r="B65" s="76"/>
      <c r="C65" s="77"/>
      <c r="D65" s="78"/>
      <c r="E65" s="78" t="str">
        <f t="shared" si="1"/>
        <v/>
      </c>
      <c r="G65" s="74"/>
    </row>
    <row r="66" spans="1:7" s="53" customFormat="1" ht="12.9" customHeight="1">
      <c r="A66" s="79"/>
      <c r="B66" s="76"/>
      <c r="C66" s="77"/>
      <c r="D66" s="78"/>
      <c r="E66" s="78" t="str">
        <f t="shared" si="1"/>
        <v/>
      </c>
      <c r="G66" s="74"/>
    </row>
    <row r="67" spans="1:7" s="53" customFormat="1" ht="12.9" customHeight="1">
      <c r="A67" s="79"/>
      <c r="B67" s="76"/>
      <c r="C67" s="77"/>
      <c r="D67" s="78"/>
      <c r="E67" s="78" t="str">
        <f t="shared" si="1"/>
        <v/>
      </c>
      <c r="G67" s="74"/>
    </row>
    <row r="68" spans="1:7" s="53" customFormat="1" ht="12.9" customHeight="1">
      <c r="A68" s="79"/>
      <c r="B68" s="76"/>
      <c r="C68" s="77"/>
      <c r="D68" s="78"/>
      <c r="E68" s="78" t="str">
        <f t="shared" si="1"/>
        <v/>
      </c>
      <c r="G68" s="74"/>
    </row>
    <row r="69" spans="1:7" s="53" customFormat="1" ht="12.9" customHeight="1">
      <c r="A69" s="80"/>
      <c r="B69" s="76"/>
      <c r="C69" s="77"/>
      <c r="D69" s="78"/>
      <c r="E69" s="78" t="str">
        <f t="shared" si="1"/>
        <v/>
      </c>
      <c r="G69" s="74"/>
    </row>
    <row r="70" spans="1:7" s="53" customFormat="1" ht="12.9" customHeight="1">
      <c r="A70" s="79"/>
      <c r="B70" s="76"/>
      <c r="C70" s="77"/>
      <c r="D70" s="78"/>
      <c r="E70" s="78" t="str">
        <f t="shared" si="1"/>
        <v/>
      </c>
      <c r="G70" s="74"/>
    </row>
    <row r="71" spans="1:7" s="53" customFormat="1" ht="12.9" customHeight="1">
      <c r="A71" s="79"/>
      <c r="B71" s="76"/>
      <c r="C71" s="77"/>
      <c r="D71" s="78"/>
      <c r="E71" s="78" t="str">
        <f t="shared" si="1"/>
        <v/>
      </c>
      <c r="G71" s="74"/>
    </row>
    <row r="72" spans="1:7" s="53" customFormat="1" ht="12.9" customHeight="1">
      <c r="A72" s="79"/>
      <c r="B72" s="76"/>
      <c r="C72" s="77"/>
      <c r="D72" s="78"/>
      <c r="E72" s="78" t="str">
        <f t="shared" si="1"/>
        <v/>
      </c>
      <c r="G72" s="74"/>
    </row>
    <row r="73" spans="1:7" s="53" customFormat="1" ht="12.9" customHeight="1">
      <c r="A73" s="79"/>
      <c r="B73" s="76"/>
      <c r="C73" s="77"/>
      <c r="D73" s="78"/>
      <c r="E73" s="78" t="str">
        <f t="shared" si="1"/>
        <v/>
      </c>
      <c r="G73" s="74"/>
    </row>
    <row r="74" spans="1:7" s="53" customFormat="1" ht="12.9" customHeight="1">
      <c r="A74" s="79"/>
      <c r="B74" s="76"/>
      <c r="C74" s="77"/>
      <c r="D74" s="78"/>
      <c r="E74" s="78" t="str">
        <f t="shared" si="1"/>
        <v/>
      </c>
      <c r="G74" s="74"/>
    </row>
    <row r="75" spans="1:7" s="53" customFormat="1" ht="12.9" customHeight="1">
      <c r="A75" s="79"/>
      <c r="B75" s="76"/>
      <c r="C75" s="77"/>
      <c r="D75" s="78"/>
      <c r="E75" s="78" t="str">
        <f t="shared" si="1"/>
        <v/>
      </c>
      <c r="G75" s="74"/>
    </row>
    <row r="76" spans="1:7" s="53" customFormat="1" ht="12.9" customHeight="1">
      <c r="A76" s="79"/>
      <c r="B76" s="76"/>
      <c r="C76" s="77"/>
      <c r="D76" s="78"/>
      <c r="E76" s="78" t="str">
        <f t="shared" si="1"/>
        <v/>
      </c>
      <c r="G76" s="74"/>
    </row>
    <row r="77" spans="1:7" s="53" customFormat="1" ht="12.9" customHeight="1">
      <c r="A77" s="79"/>
      <c r="B77" s="76"/>
      <c r="C77" s="77"/>
      <c r="D77" s="78"/>
      <c r="E77" s="78" t="str">
        <f t="shared" si="1"/>
        <v/>
      </c>
      <c r="G77" s="74"/>
    </row>
    <row r="78" spans="1:7" s="53" customFormat="1" ht="12.9" customHeight="1">
      <c r="A78" s="80"/>
      <c r="B78" s="76"/>
      <c r="C78" s="77"/>
      <c r="D78" s="78"/>
      <c r="E78" s="78" t="str">
        <f t="shared" si="1"/>
        <v/>
      </c>
      <c r="G78" s="74"/>
    </row>
    <row r="79" spans="1:7" s="53" customFormat="1" ht="12.9" customHeight="1">
      <c r="A79" s="81"/>
      <c r="B79" s="76"/>
      <c r="C79" s="77"/>
      <c r="D79" s="82"/>
      <c r="E79" s="78" t="str">
        <f t="shared" si="1"/>
        <v/>
      </c>
      <c r="G79" s="74"/>
    </row>
    <row r="80" spans="1:7" s="53" customFormat="1" ht="12.9" customHeight="1">
      <c r="A80" s="83"/>
      <c r="B80" s="76"/>
      <c r="C80" s="77"/>
      <c r="D80" s="82"/>
      <c r="E80" s="78" t="str">
        <f t="shared" si="1"/>
        <v/>
      </c>
      <c r="G80" s="74"/>
    </row>
    <row r="81" spans="1:7" s="53" customFormat="1" ht="12.9" customHeight="1">
      <c r="A81" s="83"/>
      <c r="B81" s="76"/>
      <c r="C81" s="77"/>
      <c r="D81" s="82"/>
      <c r="E81" s="78" t="str">
        <f t="shared" si="1"/>
        <v/>
      </c>
      <c r="G81" s="74"/>
    </row>
    <row r="82" spans="1:7" s="53" customFormat="1" ht="12.9" customHeight="1">
      <c r="A82" s="80"/>
      <c r="B82" s="76"/>
      <c r="C82" s="77"/>
      <c r="D82" s="82"/>
      <c r="E82" s="78" t="str">
        <f t="shared" si="1"/>
        <v/>
      </c>
      <c r="G82" s="74"/>
    </row>
    <row r="83" spans="1:7" s="53" customFormat="1" ht="12.9" customHeight="1">
      <c r="A83" s="83"/>
      <c r="B83" s="76"/>
      <c r="C83" s="77"/>
      <c r="D83" s="82"/>
      <c r="E83" s="78" t="str">
        <f t="shared" si="1"/>
        <v/>
      </c>
      <c r="G83" s="74"/>
    </row>
    <row r="84" spans="1:7" s="53" customFormat="1" ht="12.9" customHeight="1">
      <c r="A84" s="84"/>
      <c r="B84" s="85"/>
      <c r="C84" s="86"/>
      <c r="D84" s="87"/>
      <c r="E84" s="88"/>
      <c r="G84" s="74">
        <f>SUM(E51:E84)</f>
        <v>0</v>
      </c>
    </row>
    <row r="85" spans="1:7">
      <c r="A85" s="45"/>
      <c r="B85" s="46"/>
      <c r="C85" s="47"/>
      <c r="D85" s="48"/>
      <c r="E85" s="49" t="e">
        <f>#REF!</f>
        <v>#REF!</v>
      </c>
    </row>
    <row r="86" spans="1:7">
      <c r="A86" s="52" t="s">
        <v>16</v>
      </c>
      <c r="B86" s="53" t="e">
        <f>#REF!</f>
        <v>#REF!</v>
      </c>
      <c r="E86" s="55" t="e">
        <f>#REF!</f>
        <v>#REF!</v>
      </c>
    </row>
    <row r="87" spans="1:7">
      <c r="A87" s="52"/>
      <c r="B87" s="53" t="e">
        <f>#REF!</f>
        <v>#REF!</v>
      </c>
      <c r="E87" s="56"/>
    </row>
    <row r="88" spans="1:7">
      <c r="A88" s="57" t="s">
        <v>23</v>
      </c>
      <c r="B88" s="58" t="e">
        <f>$B$4</f>
        <v>#REF!</v>
      </c>
      <c r="D88" s="58"/>
      <c r="E88" s="56"/>
    </row>
    <row r="89" spans="1:7">
      <c r="A89" s="59"/>
      <c r="B89" s="60"/>
      <c r="C89" s="61"/>
      <c r="D89" s="60"/>
      <c r="E89" s="62" t="s">
        <v>1</v>
      </c>
    </row>
    <row r="90" spans="1:7">
      <c r="A90" s="63" t="s">
        <v>17</v>
      </c>
      <c r="B90" s="64"/>
      <c r="C90" s="65"/>
      <c r="D90" s="64"/>
      <c r="E90" s="63"/>
    </row>
    <row r="91" spans="1:7">
      <c r="A91" s="66" t="s">
        <v>0</v>
      </c>
      <c r="B91" s="66" t="s">
        <v>2</v>
      </c>
      <c r="C91" s="67" t="s">
        <v>3</v>
      </c>
      <c r="D91" s="66" t="s">
        <v>11</v>
      </c>
      <c r="E91" s="66" t="s">
        <v>8</v>
      </c>
    </row>
    <row r="92" spans="1:7">
      <c r="A92" s="68"/>
      <c r="B92" s="69"/>
      <c r="C92" s="70"/>
      <c r="D92" s="69"/>
      <c r="E92" s="68"/>
    </row>
    <row r="93" spans="1:7" s="53" customFormat="1" ht="12.9" customHeight="1">
      <c r="A93" s="71"/>
      <c r="B93" s="64"/>
      <c r="C93" s="65"/>
      <c r="D93" s="72"/>
      <c r="E93" s="73"/>
      <c r="G93" s="74"/>
    </row>
    <row r="94" spans="1:7" s="53" customFormat="1" ht="12.9" customHeight="1">
      <c r="A94" s="79"/>
      <c r="B94" s="76"/>
      <c r="C94" s="77"/>
      <c r="D94" s="78"/>
      <c r="E94" s="78" t="str">
        <f>IF(C94&gt;0,C94*D94,"")</f>
        <v/>
      </c>
      <c r="G94" s="74"/>
    </row>
    <row r="95" spans="1:7" s="53" customFormat="1" ht="12.9" customHeight="1">
      <c r="A95" s="79"/>
      <c r="B95" s="76"/>
      <c r="C95" s="77"/>
      <c r="D95" s="78"/>
      <c r="E95" s="78" t="str">
        <f t="shared" ref="E95:E125" si="2">IF(C95&gt;0,C95*D95,"")</f>
        <v/>
      </c>
      <c r="G95" s="74"/>
    </row>
    <row r="96" spans="1:7" s="53" customFormat="1" ht="12.9" customHeight="1">
      <c r="A96" s="79"/>
      <c r="B96" s="76"/>
      <c r="C96" s="77"/>
      <c r="D96" s="78"/>
      <c r="E96" s="78" t="str">
        <f t="shared" si="2"/>
        <v/>
      </c>
      <c r="G96" s="74"/>
    </row>
    <row r="97" spans="1:7" s="53" customFormat="1" ht="12.9" customHeight="1">
      <c r="A97" s="80"/>
      <c r="B97" s="76"/>
      <c r="C97" s="77"/>
      <c r="D97" s="78"/>
      <c r="E97" s="78" t="str">
        <f t="shared" si="2"/>
        <v/>
      </c>
      <c r="G97" s="74"/>
    </row>
    <row r="98" spans="1:7" s="53" customFormat="1" ht="12.9" customHeight="1">
      <c r="A98" s="79"/>
      <c r="B98" s="76"/>
      <c r="C98" s="77"/>
      <c r="D98" s="78"/>
      <c r="E98" s="78" t="str">
        <f t="shared" si="2"/>
        <v/>
      </c>
      <c r="G98" s="74"/>
    </row>
    <row r="99" spans="1:7" s="53" customFormat="1" ht="12.9" customHeight="1">
      <c r="A99" s="79"/>
      <c r="B99" s="76"/>
      <c r="C99" s="77"/>
      <c r="D99" s="78"/>
      <c r="E99" s="78" t="str">
        <f t="shared" si="2"/>
        <v/>
      </c>
      <c r="G99" s="74"/>
    </row>
    <row r="100" spans="1:7" s="53" customFormat="1" ht="12.9" customHeight="1">
      <c r="A100" s="79"/>
      <c r="B100" s="76"/>
      <c r="C100" s="77"/>
      <c r="D100" s="78"/>
      <c r="E100" s="78" t="str">
        <f t="shared" si="2"/>
        <v/>
      </c>
      <c r="G100" s="74"/>
    </row>
    <row r="101" spans="1:7" s="53" customFormat="1" ht="12.9" customHeight="1">
      <c r="A101" s="81"/>
      <c r="B101" s="76"/>
      <c r="C101" s="77"/>
      <c r="D101" s="78"/>
      <c r="E101" s="78" t="str">
        <f t="shared" si="2"/>
        <v/>
      </c>
      <c r="G101" s="74"/>
    </row>
    <row r="102" spans="1:7" s="53" customFormat="1" ht="12.9" customHeight="1">
      <c r="A102" s="79"/>
      <c r="B102" s="76"/>
      <c r="C102" s="77"/>
      <c r="D102" s="78"/>
      <c r="E102" s="78" t="str">
        <f t="shared" si="2"/>
        <v/>
      </c>
      <c r="G102" s="74"/>
    </row>
    <row r="103" spans="1:7" s="53" customFormat="1" ht="12.9" customHeight="1">
      <c r="A103" s="79"/>
      <c r="B103" s="76"/>
      <c r="C103" s="77"/>
      <c r="D103" s="78"/>
      <c r="E103" s="78" t="str">
        <f t="shared" si="2"/>
        <v/>
      </c>
      <c r="G103" s="74"/>
    </row>
    <row r="104" spans="1:7" s="53" customFormat="1" ht="12.9" customHeight="1">
      <c r="A104" s="80"/>
      <c r="B104" s="76"/>
      <c r="C104" s="77"/>
      <c r="D104" s="78"/>
      <c r="E104" s="78" t="str">
        <f t="shared" si="2"/>
        <v/>
      </c>
      <c r="G104" s="74"/>
    </row>
    <row r="105" spans="1:7" s="53" customFormat="1" ht="12.9" customHeight="1">
      <c r="A105" s="79"/>
      <c r="B105" s="76"/>
      <c r="C105" s="77"/>
      <c r="D105" s="78"/>
      <c r="E105" s="78" t="str">
        <f t="shared" si="2"/>
        <v/>
      </c>
      <c r="G105" s="74"/>
    </row>
    <row r="106" spans="1:7" s="53" customFormat="1" ht="12.9" customHeight="1">
      <c r="A106" s="79"/>
      <c r="B106" s="76"/>
      <c r="C106" s="77"/>
      <c r="D106" s="78"/>
      <c r="E106" s="78" t="str">
        <f t="shared" si="2"/>
        <v/>
      </c>
      <c r="G106" s="74"/>
    </row>
    <row r="107" spans="1:7" s="53" customFormat="1" ht="12.9" customHeight="1">
      <c r="A107" s="79"/>
      <c r="B107" s="76"/>
      <c r="C107" s="77"/>
      <c r="D107" s="78"/>
      <c r="E107" s="78" t="str">
        <f t="shared" si="2"/>
        <v/>
      </c>
      <c r="G107" s="74"/>
    </row>
    <row r="108" spans="1:7" s="53" customFormat="1" ht="12.9" customHeight="1">
      <c r="A108" s="79"/>
      <c r="B108" s="76"/>
      <c r="C108" s="77"/>
      <c r="D108" s="78"/>
      <c r="E108" s="78" t="str">
        <f t="shared" si="2"/>
        <v/>
      </c>
      <c r="G108" s="74"/>
    </row>
    <row r="109" spans="1:7" s="53" customFormat="1" ht="12.9" customHeight="1">
      <c r="A109" s="79"/>
      <c r="B109" s="76"/>
      <c r="C109" s="77"/>
      <c r="D109" s="78"/>
      <c r="E109" s="78" t="str">
        <f t="shared" si="2"/>
        <v/>
      </c>
      <c r="G109" s="74"/>
    </row>
    <row r="110" spans="1:7" s="53" customFormat="1" ht="12.9" customHeight="1">
      <c r="A110" s="80"/>
      <c r="B110" s="76"/>
      <c r="C110" s="77"/>
      <c r="D110" s="78"/>
      <c r="E110" s="78" t="str">
        <f t="shared" si="2"/>
        <v/>
      </c>
      <c r="G110" s="74"/>
    </row>
    <row r="111" spans="1:7" s="53" customFormat="1" ht="12.9" customHeight="1">
      <c r="A111" s="79"/>
      <c r="B111" s="76"/>
      <c r="C111" s="77"/>
      <c r="D111" s="78"/>
      <c r="E111" s="78" t="str">
        <f t="shared" si="2"/>
        <v/>
      </c>
      <c r="G111" s="74"/>
    </row>
    <row r="112" spans="1:7" s="53" customFormat="1" ht="12.9" customHeight="1">
      <c r="A112" s="79"/>
      <c r="B112" s="76"/>
      <c r="C112" s="77"/>
      <c r="D112" s="78"/>
      <c r="E112" s="78" t="str">
        <f t="shared" si="2"/>
        <v/>
      </c>
      <c r="G112" s="74"/>
    </row>
    <row r="113" spans="1:7" s="53" customFormat="1" ht="12.9" customHeight="1">
      <c r="A113" s="79"/>
      <c r="B113" s="76"/>
      <c r="C113" s="77"/>
      <c r="D113" s="78"/>
      <c r="E113" s="78" t="str">
        <f t="shared" si="2"/>
        <v/>
      </c>
      <c r="G113" s="74"/>
    </row>
    <row r="114" spans="1:7" s="53" customFormat="1" ht="12.9" customHeight="1">
      <c r="A114" s="79"/>
      <c r="B114" s="76"/>
      <c r="C114" s="77"/>
      <c r="D114" s="78"/>
      <c r="E114" s="78" t="str">
        <f t="shared" si="2"/>
        <v/>
      </c>
      <c r="G114" s="74"/>
    </row>
    <row r="115" spans="1:7" s="53" customFormat="1" ht="12.9" customHeight="1">
      <c r="A115" s="79"/>
      <c r="B115" s="76"/>
      <c r="C115" s="77"/>
      <c r="D115" s="78"/>
      <c r="E115" s="78" t="str">
        <f t="shared" si="2"/>
        <v/>
      </c>
      <c r="G115" s="74"/>
    </row>
    <row r="116" spans="1:7" s="53" customFormat="1" ht="12.9" customHeight="1">
      <c r="A116" s="79"/>
      <c r="B116" s="76"/>
      <c r="C116" s="77"/>
      <c r="D116" s="78"/>
      <c r="E116" s="78" t="str">
        <f t="shared" si="2"/>
        <v/>
      </c>
      <c r="G116" s="74"/>
    </row>
    <row r="117" spans="1:7" s="53" customFormat="1" ht="12.9" customHeight="1">
      <c r="A117" s="79"/>
      <c r="B117" s="76"/>
      <c r="C117" s="77"/>
      <c r="D117" s="78"/>
      <c r="E117" s="78" t="str">
        <f t="shared" si="2"/>
        <v/>
      </c>
      <c r="G117" s="74"/>
    </row>
    <row r="118" spans="1:7" s="53" customFormat="1" ht="12.9" customHeight="1">
      <c r="A118" s="79"/>
      <c r="B118" s="76"/>
      <c r="C118" s="77"/>
      <c r="D118" s="78"/>
      <c r="E118" s="78" t="str">
        <f t="shared" si="2"/>
        <v/>
      </c>
      <c r="G118" s="74"/>
    </row>
    <row r="119" spans="1:7" s="53" customFormat="1" ht="12.9" customHeight="1">
      <c r="A119" s="80"/>
      <c r="B119" s="76"/>
      <c r="C119" s="77"/>
      <c r="D119" s="78"/>
      <c r="E119" s="78" t="str">
        <f t="shared" si="2"/>
        <v/>
      </c>
      <c r="G119" s="74"/>
    </row>
    <row r="120" spans="1:7" s="53" customFormat="1" ht="12.9" customHeight="1">
      <c r="A120" s="81"/>
      <c r="B120" s="76"/>
      <c r="C120" s="77"/>
      <c r="D120" s="82"/>
      <c r="E120" s="78" t="str">
        <f t="shared" si="2"/>
        <v/>
      </c>
      <c r="G120" s="74"/>
    </row>
    <row r="121" spans="1:7" s="53" customFormat="1" ht="12.9" customHeight="1">
      <c r="A121" s="79"/>
      <c r="B121" s="76"/>
      <c r="C121" s="77"/>
      <c r="D121" s="82"/>
      <c r="E121" s="78" t="str">
        <f t="shared" si="2"/>
        <v/>
      </c>
      <c r="G121" s="74"/>
    </row>
    <row r="122" spans="1:7" s="53" customFormat="1" ht="12.9" customHeight="1">
      <c r="A122" s="83"/>
      <c r="B122" s="76"/>
      <c r="C122" s="77"/>
      <c r="D122" s="82"/>
      <c r="E122" s="78" t="str">
        <f t="shared" si="2"/>
        <v/>
      </c>
      <c r="G122" s="74"/>
    </row>
    <row r="123" spans="1:7" s="53" customFormat="1" ht="12.9" customHeight="1">
      <c r="A123" s="83"/>
      <c r="B123" s="76"/>
      <c r="C123" s="77"/>
      <c r="D123" s="82"/>
      <c r="E123" s="78" t="str">
        <f t="shared" si="2"/>
        <v/>
      </c>
      <c r="G123" s="74"/>
    </row>
    <row r="124" spans="1:7" s="53" customFormat="1" ht="12.9" customHeight="1">
      <c r="A124" s="80"/>
      <c r="B124" s="76"/>
      <c r="C124" s="77"/>
      <c r="D124" s="82"/>
      <c r="E124" s="78" t="str">
        <f t="shared" si="2"/>
        <v/>
      </c>
      <c r="G124" s="74"/>
    </row>
    <row r="125" spans="1:7" s="53" customFormat="1" ht="12.9" customHeight="1">
      <c r="A125" s="83"/>
      <c r="B125" s="76"/>
      <c r="C125" s="77"/>
      <c r="D125" s="82"/>
      <c r="E125" s="78" t="str">
        <f t="shared" si="2"/>
        <v/>
      </c>
      <c r="G125" s="74"/>
    </row>
    <row r="126" spans="1:7" s="53" customFormat="1" ht="12.9" customHeight="1">
      <c r="A126" s="84"/>
      <c r="B126" s="85"/>
      <c r="C126" s="86"/>
      <c r="D126" s="87"/>
      <c r="E126" s="88"/>
      <c r="G126" s="74">
        <f>SUM(E93:E126)</f>
        <v>0</v>
      </c>
    </row>
    <row r="127" spans="1:7">
      <c r="A127" s="45"/>
      <c r="B127" s="46"/>
      <c r="C127" s="47"/>
      <c r="D127" s="48"/>
      <c r="E127" s="49" t="e">
        <f>#REF!</f>
        <v>#REF!</v>
      </c>
    </row>
    <row r="128" spans="1:7">
      <c r="A128" s="52" t="s">
        <v>16</v>
      </c>
      <c r="B128" s="53" t="e">
        <f>#REF!</f>
        <v>#REF!</v>
      </c>
      <c r="E128" s="55" t="e">
        <f>#REF!</f>
        <v>#REF!</v>
      </c>
    </row>
    <row r="129" spans="1:7">
      <c r="A129" s="52"/>
      <c r="B129" s="53" t="e">
        <f>#REF!</f>
        <v>#REF!</v>
      </c>
      <c r="E129" s="56"/>
    </row>
    <row r="130" spans="1:7">
      <c r="A130" s="57" t="s">
        <v>23</v>
      </c>
      <c r="B130" s="58" t="e">
        <f>$B$4</f>
        <v>#REF!</v>
      </c>
      <c r="D130" s="58"/>
      <c r="E130" s="56"/>
    </row>
    <row r="131" spans="1:7">
      <c r="A131" s="59"/>
      <c r="B131" s="60"/>
      <c r="C131" s="61"/>
      <c r="D131" s="60"/>
      <c r="E131" s="62" t="s">
        <v>27</v>
      </c>
    </row>
    <row r="132" spans="1:7">
      <c r="A132" s="63" t="s">
        <v>17</v>
      </c>
      <c r="B132" s="64"/>
      <c r="C132" s="65"/>
      <c r="D132" s="64"/>
      <c r="E132" s="63"/>
    </row>
    <row r="133" spans="1:7">
      <c r="A133" s="66" t="s">
        <v>0</v>
      </c>
      <c r="B133" s="66" t="s">
        <v>2</v>
      </c>
      <c r="C133" s="67" t="s">
        <v>3</v>
      </c>
      <c r="D133" s="66" t="s">
        <v>11</v>
      </c>
      <c r="E133" s="66" t="s">
        <v>8</v>
      </c>
    </row>
    <row r="134" spans="1:7">
      <c r="A134" s="68"/>
      <c r="B134" s="69"/>
      <c r="C134" s="70"/>
      <c r="D134" s="69"/>
      <c r="E134" s="68"/>
    </row>
    <row r="135" spans="1:7" s="53" customFormat="1" ht="12.9" customHeight="1">
      <c r="A135" s="71"/>
      <c r="B135" s="64"/>
      <c r="C135" s="65"/>
      <c r="D135" s="72"/>
      <c r="E135" s="73"/>
      <c r="G135" s="74"/>
    </row>
    <row r="136" spans="1:7" s="53" customFormat="1" ht="12.9" customHeight="1">
      <c r="A136" s="79"/>
      <c r="B136" s="76"/>
      <c r="C136" s="77"/>
      <c r="D136" s="78"/>
      <c r="E136" s="78" t="str">
        <f>IF(C136&gt;0,C136*D136,"")</f>
        <v/>
      </c>
      <c r="G136" s="74"/>
    </row>
    <row r="137" spans="1:7" s="53" customFormat="1" ht="12.9" customHeight="1">
      <c r="A137" s="79"/>
      <c r="B137" s="76"/>
      <c r="C137" s="77"/>
      <c r="D137" s="78"/>
      <c r="E137" s="78" t="str">
        <f t="shared" ref="E137:E166" si="3">IF(C137&gt;0,C137*D137,"")</f>
        <v/>
      </c>
      <c r="G137" s="74"/>
    </row>
    <row r="138" spans="1:7" s="53" customFormat="1" ht="12.9" customHeight="1">
      <c r="A138" s="79"/>
      <c r="B138" s="76"/>
      <c r="C138" s="77"/>
      <c r="D138" s="78"/>
      <c r="E138" s="78" t="str">
        <f t="shared" si="3"/>
        <v/>
      </c>
      <c r="G138" s="74"/>
    </row>
    <row r="139" spans="1:7" s="53" customFormat="1" ht="12.9" customHeight="1">
      <c r="A139" s="80"/>
      <c r="B139" s="76"/>
      <c r="C139" s="77"/>
      <c r="D139" s="78"/>
      <c r="E139" s="78" t="str">
        <f t="shared" si="3"/>
        <v/>
      </c>
      <c r="G139" s="74"/>
    </row>
    <row r="140" spans="1:7" s="53" customFormat="1" ht="12.9" customHeight="1">
      <c r="A140" s="79"/>
      <c r="B140" s="76"/>
      <c r="C140" s="77"/>
      <c r="D140" s="78"/>
      <c r="E140" s="78" t="str">
        <f t="shared" si="3"/>
        <v/>
      </c>
      <c r="G140" s="74"/>
    </row>
    <row r="141" spans="1:7" s="53" customFormat="1" ht="12.9" customHeight="1">
      <c r="A141" s="79"/>
      <c r="B141" s="76"/>
      <c r="C141" s="77"/>
      <c r="D141" s="78"/>
      <c r="E141" s="78" t="str">
        <f t="shared" si="3"/>
        <v/>
      </c>
      <c r="G141" s="74"/>
    </row>
    <row r="142" spans="1:7" s="53" customFormat="1" ht="12.9" customHeight="1">
      <c r="A142" s="79"/>
      <c r="B142" s="76"/>
      <c r="C142" s="77"/>
      <c r="D142" s="78"/>
      <c r="E142" s="78" t="str">
        <f t="shared" si="3"/>
        <v/>
      </c>
      <c r="G142" s="74"/>
    </row>
    <row r="143" spans="1:7" s="53" customFormat="1" ht="12.9" customHeight="1">
      <c r="A143" s="81"/>
      <c r="B143" s="76"/>
      <c r="C143" s="77"/>
      <c r="D143" s="78"/>
      <c r="E143" s="78" t="str">
        <f t="shared" si="3"/>
        <v/>
      </c>
      <c r="G143" s="74"/>
    </row>
    <row r="144" spans="1:7" s="53" customFormat="1" ht="12.9" customHeight="1">
      <c r="A144" s="79"/>
      <c r="B144" s="76"/>
      <c r="C144" s="77"/>
      <c r="D144" s="78"/>
      <c r="E144" s="78" t="str">
        <f t="shared" si="3"/>
        <v/>
      </c>
      <c r="G144" s="74"/>
    </row>
    <row r="145" spans="1:7" s="53" customFormat="1" ht="12.9" customHeight="1">
      <c r="A145" s="79"/>
      <c r="B145" s="76"/>
      <c r="C145" s="77"/>
      <c r="D145" s="78"/>
      <c r="E145" s="78" t="str">
        <f t="shared" si="3"/>
        <v/>
      </c>
      <c r="G145" s="74"/>
    </row>
    <row r="146" spans="1:7" s="53" customFormat="1" ht="12.9" customHeight="1">
      <c r="A146" s="79"/>
      <c r="B146" s="76"/>
      <c r="C146" s="77"/>
      <c r="D146" s="78"/>
      <c r="E146" s="78" t="str">
        <f t="shared" si="3"/>
        <v/>
      </c>
      <c r="G146" s="74"/>
    </row>
    <row r="147" spans="1:7" s="53" customFormat="1" ht="12.9" customHeight="1">
      <c r="A147" s="79"/>
      <c r="B147" s="76"/>
      <c r="C147" s="77"/>
      <c r="D147" s="78"/>
      <c r="E147" s="78" t="str">
        <f t="shared" si="3"/>
        <v/>
      </c>
      <c r="G147" s="74"/>
    </row>
    <row r="148" spans="1:7" s="53" customFormat="1" ht="12.9" customHeight="1">
      <c r="A148" s="79"/>
      <c r="B148" s="76"/>
      <c r="C148" s="77"/>
      <c r="D148" s="78"/>
      <c r="E148" s="78" t="str">
        <f t="shared" si="3"/>
        <v/>
      </c>
      <c r="G148" s="74"/>
    </row>
    <row r="149" spans="1:7" s="53" customFormat="1" ht="12.9" customHeight="1">
      <c r="A149" s="79"/>
      <c r="B149" s="76"/>
      <c r="C149" s="77"/>
      <c r="D149" s="78"/>
      <c r="E149" s="78" t="str">
        <f t="shared" si="3"/>
        <v/>
      </c>
      <c r="G149" s="74"/>
    </row>
    <row r="150" spans="1:7" s="53" customFormat="1" ht="12.9" customHeight="1">
      <c r="A150" s="79"/>
      <c r="B150" s="76"/>
      <c r="C150" s="77"/>
      <c r="D150" s="78"/>
      <c r="E150" s="78" t="str">
        <f t="shared" si="3"/>
        <v/>
      </c>
      <c r="G150" s="74"/>
    </row>
    <row r="151" spans="1:7" s="53" customFormat="1" ht="12.9" customHeight="1">
      <c r="A151" s="79"/>
      <c r="B151" s="76"/>
      <c r="C151" s="77"/>
      <c r="D151" s="78"/>
      <c r="E151" s="78" t="str">
        <f t="shared" si="3"/>
        <v/>
      </c>
      <c r="G151" s="74"/>
    </row>
    <row r="152" spans="1:7" s="53" customFormat="1" ht="12.9" customHeight="1">
      <c r="A152" s="80"/>
      <c r="B152" s="76"/>
      <c r="C152" s="77"/>
      <c r="D152" s="78"/>
      <c r="E152" s="78" t="str">
        <f t="shared" si="3"/>
        <v/>
      </c>
      <c r="G152" s="74"/>
    </row>
    <row r="153" spans="1:7" s="53" customFormat="1" ht="12.9" customHeight="1">
      <c r="A153" s="79"/>
      <c r="B153" s="76"/>
      <c r="C153" s="77"/>
      <c r="D153" s="78"/>
      <c r="E153" s="78" t="str">
        <f t="shared" si="3"/>
        <v/>
      </c>
      <c r="G153" s="74"/>
    </row>
    <row r="154" spans="1:7" s="53" customFormat="1" ht="12.9" customHeight="1">
      <c r="A154" s="79"/>
      <c r="B154" s="76"/>
      <c r="C154" s="77"/>
      <c r="D154" s="78"/>
      <c r="E154" s="78" t="str">
        <f t="shared" si="3"/>
        <v/>
      </c>
      <c r="G154" s="74"/>
    </row>
    <row r="155" spans="1:7" s="53" customFormat="1" ht="12.9" customHeight="1">
      <c r="A155" s="79"/>
      <c r="B155" s="76"/>
      <c r="C155" s="77"/>
      <c r="D155" s="78"/>
      <c r="E155" s="78" t="str">
        <f t="shared" si="3"/>
        <v/>
      </c>
      <c r="G155" s="74"/>
    </row>
    <row r="156" spans="1:7" s="53" customFormat="1" ht="12.9" customHeight="1">
      <c r="A156" s="79"/>
      <c r="B156" s="76"/>
      <c r="C156" s="77"/>
      <c r="D156" s="78"/>
      <c r="E156" s="78" t="str">
        <f t="shared" si="3"/>
        <v/>
      </c>
      <c r="G156" s="74"/>
    </row>
    <row r="157" spans="1:7" s="53" customFormat="1" ht="12.9" customHeight="1">
      <c r="A157" s="79"/>
      <c r="B157" s="76"/>
      <c r="C157" s="77"/>
      <c r="D157" s="78"/>
      <c r="E157" s="78" t="str">
        <f t="shared" si="3"/>
        <v/>
      </c>
      <c r="G157" s="74"/>
    </row>
    <row r="158" spans="1:7" s="53" customFormat="1" ht="12.9" customHeight="1">
      <c r="A158" s="79"/>
      <c r="B158" s="76"/>
      <c r="C158" s="77"/>
      <c r="D158" s="78"/>
      <c r="E158" s="78" t="str">
        <f t="shared" si="3"/>
        <v/>
      </c>
      <c r="G158" s="74"/>
    </row>
    <row r="159" spans="1:7" s="53" customFormat="1" ht="12.9" customHeight="1">
      <c r="A159" s="79"/>
      <c r="B159" s="76"/>
      <c r="C159" s="77"/>
      <c r="D159" s="78"/>
      <c r="E159" s="78" t="str">
        <f t="shared" si="3"/>
        <v/>
      </c>
      <c r="G159" s="74"/>
    </row>
    <row r="160" spans="1:7" s="53" customFormat="1" ht="12.9" customHeight="1">
      <c r="A160" s="79"/>
      <c r="B160" s="76"/>
      <c r="C160" s="77"/>
      <c r="D160" s="78"/>
      <c r="E160" s="78" t="str">
        <f t="shared" si="3"/>
        <v/>
      </c>
      <c r="G160" s="74">
        <f>SUM(E135:E160)</f>
        <v>0</v>
      </c>
    </row>
    <row r="161" spans="1:7" s="53" customFormat="1" ht="12.9" customHeight="1" thickBot="1">
      <c r="A161" s="80"/>
      <c r="B161" s="76"/>
      <c r="C161" s="77"/>
      <c r="D161" s="78"/>
      <c r="E161" s="89" t="str">
        <f t="shared" si="3"/>
        <v/>
      </c>
      <c r="G161" s="74"/>
    </row>
    <row r="162" spans="1:7" s="53" customFormat="1" ht="12.9" customHeight="1">
      <c r="A162" s="81"/>
      <c r="B162" s="76"/>
      <c r="C162" s="77"/>
      <c r="D162" s="82"/>
      <c r="E162" s="90" t="str">
        <f t="shared" si="3"/>
        <v/>
      </c>
      <c r="G162" s="74"/>
    </row>
    <row r="163" spans="1:7" s="53" customFormat="1" ht="12.9" customHeight="1">
      <c r="A163" s="83" t="s">
        <v>21</v>
      </c>
      <c r="B163" s="76"/>
      <c r="C163" s="77"/>
      <c r="D163" s="82"/>
      <c r="E163" s="91">
        <f>G160+G126+G84+G42</f>
        <v>0</v>
      </c>
      <c r="G163" s="74"/>
    </row>
    <row r="164" spans="1:7" s="53" customFormat="1" ht="12.9" customHeight="1">
      <c r="A164" s="83"/>
      <c r="B164" s="76"/>
      <c r="C164" s="77"/>
      <c r="D164" s="82"/>
      <c r="E164" s="91" t="str">
        <f t="shared" si="3"/>
        <v/>
      </c>
      <c r="G164" s="74"/>
    </row>
    <row r="165" spans="1:7" s="53" customFormat="1" ht="12.9" customHeight="1">
      <c r="A165" s="83" t="s">
        <v>20</v>
      </c>
      <c r="B165" s="76"/>
      <c r="C165" s="77"/>
      <c r="D165" s="82"/>
      <c r="E165" s="91">
        <f>E167-E163</f>
        <v>0</v>
      </c>
      <c r="G165" s="74"/>
    </row>
    <row r="166" spans="1:7" s="53" customFormat="1" ht="12.9" customHeight="1">
      <c r="A166" s="80"/>
      <c r="B166" s="76"/>
      <c r="C166" s="77"/>
      <c r="D166" s="82"/>
      <c r="E166" s="91" t="str">
        <f t="shared" si="3"/>
        <v/>
      </c>
      <c r="G166" s="74"/>
    </row>
    <row r="167" spans="1:7" s="53" customFormat="1" ht="12.9" customHeight="1">
      <c r="A167" s="83" t="s">
        <v>28</v>
      </c>
      <c r="B167" s="76"/>
      <c r="C167" s="77"/>
      <c r="D167" s="82"/>
      <c r="E167" s="91">
        <f>E163*1.196</f>
        <v>0</v>
      </c>
      <c r="G167" s="74"/>
    </row>
    <row r="168" spans="1:7" s="53" customFormat="1" ht="12.9" customHeight="1" thickBot="1">
      <c r="A168" s="84"/>
      <c r="B168" s="85"/>
      <c r="C168" s="86"/>
      <c r="D168" s="87"/>
      <c r="E168" s="92"/>
      <c r="G168" s="74"/>
    </row>
  </sheetData>
  <printOptions horizontalCentered="1"/>
  <pageMargins left="0" right="0" top="0.19685039370078741" bottom="0.19685039370078741" header="0" footer="0.19685039370078741"/>
  <headerFooter>
    <oddFooter>&amp;L&amp;C&amp;"Trebuchet MS,Normal"&amp;9Les quantités ne sont données qu'à titre indicatif, elles n'enlèvent rien au caractère global et forfaitaire de la proposition. L'entrepreneur est tenu de vérifier l'ensmeble du quantitatif.&amp;R</oddFooter>
  </headerFooter>
  <rowBreaks count="1" manualBreakCount="1">
    <brk id="42" max="4" man="1"/>
  </rowBreak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68"/>
  <sheetViews>
    <sheetView zoomScale="125" zoomScaleNormal="125" zoomScalePageLayoutView="125" workbookViewId="0">
      <selection activeCell="A32" sqref="A32"/>
    </sheetView>
  </sheetViews>
  <sheetFormatPr baseColWidth="10" defaultColWidth="10.88671875" defaultRowHeight="14.4"/>
  <cols>
    <col min="1" max="1" width="77.88671875" style="53" customWidth="1"/>
    <col min="2" max="2" width="8.88671875" style="53" customWidth="1"/>
    <col min="3" max="3" width="10.88671875" style="54"/>
    <col min="4" max="4" width="10.88671875" style="53"/>
    <col min="5" max="5" width="14.88671875" style="53" customWidth="1"/>
    <col min="6" max="6" width="10.88671875" style="50"/>
    <col min="7" max="7" width="18" style="51" customWidth="1"/>
    <col min="8" max="16384" width="10.88671875" style="50"/>
  </cols>
  <sheetData>
    <row r="1" spans="1:7">
      <c r="A1" s="45"/>
      <c r="B1" s="46"/>
      <c r="C1" s="47"/>
      <c r="D1" s="48"/>
      <c r="E1" s="49" t="e">
        <f>#REF!</f>
        <v>#REF!</v>
      </c>
    </row>
    <row r="2" spans="1:7">
      <c r="A2" s="52" t="s">
        <v>16</v>
      </c>
      <c r="B2" s="53" t="e">
        <f>#REF!</f>
        <v>#REF!</v>
      </c>
      <c r="E2" s="55" t="e">
        <f>#REF!</f>
        <v>#REF!</v>
      </c>
    </row>
    <row r="3" spans="1:7">
      <c r="A3" s="52"/>
      <c r="B3" s="53" t="e">
        <f>#REF!</f>
        <v>#REF!</v>
      </c>
      <c r="E3" s="56"/>
    </row>
    <row r="4" spans="1:7">
      <c r="A4" s="57" t="s">
        <v>23</v>
      </c>
      <c r="B4" s="58" t="e">
        <f>#REF!</f>
        <v>#REF!</v>
      </c>
      <c r="D4" s="58"/>
      <c r="E4" s="56"/>
    </row>
    <row r="5" spans="1:7">
      <c r="A5" s="59"/>
      <c r="B5" s="60"/>
      <c r="C5" s="61"/>
      <c r="D5" s="60"/>
      <c r="E5" s="62" t="s">
        <v>24</v>
      </c>
    </row>
    <row r="6" spans="1:7">
      <c r="A6" s="63" t="s">
        <v>17</v>
      </c>
      <c r="B6" s="64"/>
      <c r="C6" s="65"/>
      <c r="D6" s="64"/>
      <c r="E6" s="63"/>
    </row>
    <row r="7" spans="1:7">
      <c r="A7" s="66" t="s">
        <v>0</v>
      </c>
      <c r="B7" s="66" t="s">
        <v>2</v>
      </c>
      <c r="C7" s="67" t="s">
        <v>3</v>
      </c>
      <c r="D7" s="66" t="s">
        <v>11</v>
      </c>
      <c r="E7" s="66" t="s">
        <v>8</v>
      </c>
    </row>
    <row r="8" spans="1:7">
      <c r="A8" s="68"/>
      <c r="B8" s="69"/>
      <c r="C8" s="70"/>
      <c r="D8" s="69"/>
      <c r="E8" s="68"/>
    </row>
    <row r="9" spans="1:7" s="53" customFormat="1" ht="12.9" customHeight="1">
      <c r="A9" s="71"/>
      <c r="B9" s="64"/>
      <c r="C9" s="65"/>
      <c r="D9" s="72"/>
      <c r="E9" s="73"/>
      <c r="G9" s="74"/>
    </row>
    <row r="10" spans="1:7" s="53" customFormat="1" ht="12.9" customHeight="1">
      <c r="A10" s="75" t="s">
        <v>18</v>
      </c>
      <c r="B10" s="76"/>
      <c r="C10" s="77"/>
      <c r="D10" s="78"/>
      <c r="E10" s="78" t="str">
        <f>IF(C10&gt;0,C10*D10,"")</f>
        <v/>
      </c>
      <c r="G10" s="74"/>
    </row>
    <row r="11" spans="1:7" s="53" customFormat="1" ht="12.9" customHeight="1">
      <c r="A11" s="79"/>
      <c r="B11" s="76"/>
      <c r="C11" s="77"/>
      <c r="D11" s="78"/>
      <c r="E11" s="78" t="str">
        <f t="shared" ref="E11:E41" si="0">IF(C11&gt;0,C11*D11,"")</f>
        <v/>
      </c>
      <c r="G11" s="74"/>
    </row>
    <row r="12" spans="1:7" s="53" customFormat="1" ht="12.9" customHeight="1">
      <c r="A12" s="79"/>
      <c r="B12" s="76"/>
      <c r="C12" s="77"/>
      <c r="D12" s="78"/>
      <c r="E12" s="78" t="str">
        <f t="shared" si="0"/>
        <v/>
      </c>
      <c r="G12" s="74"/>
    </row>
    <row r="13" spans="1:7" s="53" customFormat="1" ht="12.9" customHeight="1">
      <c r="A13" s="80"/>
      <c r="B13" s="76"/>
      <c r="C13" s="77"/>
      <c r="D13" s="78"/>
      <c r="E13" s="78" t="str">
        <f t="shared" si="0"/>
        <v/>
      </c>
      <c r="G13" s="74"/>
    </row>
    <row r="14" spans="1:7" s="53" customFormat="1" ht="12.9" customHeight="1">
      <c r="A14" s="79"/>
      <c r="B14" s="76"/>
      <c r="C14" s="77"/>
      <c r="D14" s="78"/>
      <c r="E14" s="78" t="str">
        <f t="shared" si="0"/>
        <v/>
      </c>
      <c r="G14" s="74"/>
    </row>
    <row r="15" spans="1:7" s="53" customFormat="1" ht="12.9" customHeight="1">
      <c r="A15" s="79"/>
      <c r="B15" s="76"/>
      <c r="C15" s="77"/>
      <c r="D15" s="78"/>
      <c r="E15" s="78" t="str">
        <f t="shared" si="0"/>
        <v/>
      </c>
      <c r="G15" s="74"/>
    </row>
    <row r="16" spans="1:7" s="53" customFormat="1" ht="12.9" customHeight="1">
      <c r="A16" s="79"/>
      <c r="B16" s="76"/>
      <c r="C16" s="77"/>
      <c r="D16" s="78"/>
      <c r="E16" s="78" t="str">
        <f t="shared" si="0"/>
        <v/>
      </c>
      <c r="G16" s="74"/>
    </row>
    <row r="17" spans="1:7" s="53" customFormat="1" ht="12.9" customHeight="1">
      <c r="A17" s="81"/>
      <c r="B17" s="76"/>
      <c r="C17" s="77"/>
      <c r="D17" s="78"/>
      <c r="E17" s="78" t="str">
        <f t="shared" si="0"/>
        <v/>
      </c>
      <c r="G17" s="74"/>
    </row>
    <row r="18" spans="1:7" s="53" customFormat="1" ht="12.9" customHeight="1">
      <c r="A18" s="79"/>
      <c r="B18" s="76"/>
      <c r="C18" s="77"/>
      <c r="D18" s="78"/>
      <c r="E18" s="78" t="str">
        <f t="shared" si="0"/>
        <v/>
      </c>
      <c r="G18" s="74"/>
    </row>
    <row r="19" spans="1:7" s="53" customFormat="1" ht="12.9" customHeight="1">
      <c r="A19" s="79"/>
      <c r="B19" s="76"/>
      <c r="C19" s="77"/>
      <c r="D19" s="78"/>
      <c r="E19" s="78" t="str">
        <f t="shared" si="0"/>
        <v/>
      </c>
      <c r="G19" s="74"/>
    </row>
    <row r="20" spans="1:7" s="53" customFormat="1" ht="12.9" customHeight="1">
      <c r="A20" s="80"/>
      <c r="B20" s="76"/>
      <c r="C20" s="77"/>
      <c r="D20" s="78"/>
      <c r="E20" s="78" t="str">
        <f t="shared" si="0"/>
        <v/>
      </c>
      <c r="G20" s="74"/>
    </row>
    <row r="21" spans="1:7" s="53" customFormat="1" ht="12.9" customHeight="1">
      <c r="A21" s="79"/>
      <c r="B21" s="76"/>
      <c r="C21" s="77"/>
      <c r="D21" s="78"/>
      <c r="E21" s="78" t="str">
        <f t="shared" si="0"/>
        <v/>
      </c>
      <c r="G21" s="74"/>
    </row>
    <row r="22" spans="1:7" s="53" customFormat="1" ht="12.9" customHeight="1">
      <c r="A22" s="79"/>
      <c r="B22" s="76"/>
      <c r="C22" s="77"/>
      <c r="D22" s="78"/>
      <c r="E22" s="78" t="str">
        <f t="shared" si="0"/>
        <v/>
      </c>
      <c r="G22" s="74"/>
    </row>
    <row r="23" spans="1:7" s="53" customFormat="1" ht="12.9" customHeight="1">
      <c r="A23" s="79"/>
      <c r="B23" s="76"/>
      <c r="C23" s="77"/>
      <c r="D23" s="78"/>
      <c r="E23" s="78" t="str">
        <f t="shared" si="0"/>
        <v/>
      </c>
      <c r="G23" s="74"/>
    </row>
    <row r="24" spans="1:7" s="53" customFormat="1" ht="12.9" customHeight="1">
      <c r="A24" s="79"/>
      <c r="B24" s="76"/>
      <c r="C24" s="77"/>
      <c r="D24" s="78"/>
      <c r="E24" s="78" t="str">
        <f t="shared" si="0"/>
        <v/>
      </c>
      <c r="G24" s="74"/>
    </row>
    <row r="25" spans="1:7" s="53" customFormat="1" ht="12.9" customHeight="1">
      <c r="A25" s="79"/>
      <c r="B25" s="76"/>
      <c r="C25" s="77"/>
      <c r="D25" s="78"/>
      <c r="E25" s="78" t="str">
        <f t="shared" si="0"/>
        <v/>
      </c>
      <c r="G25" s="74"/>
    </row>
    <row r="26" spans="1:7" s="53" customFormat="1" ht="12.9" customHeight="1">
      <c r="A26" s="79"/>
      <c r="B26" s="76"/>
      <c r="C26" s="77"/>
      <c r="D26" s="78"/>
      <c r="E26" s="78" t="str">
        <f t="shared" si="0"/>
        <v/>
      </c>
      <c r="G26" s="74"/>
    </row>
    <row r="27" spans="1:7" s="53" customFormat="1" ht="12.9" customHeight="1">
      <c r="A27" s="80"/>
      <c r="B27" s="76"/>
      <c r="C27" s="77"/>
      <c r="D27" s="78"/>
      <c r="E27" s="78" t="str">
        <f t="shared" si="0"/>
        <v/>
      </c>
      <c r="G27" s="74"/>
    </row>
    <row r="28" spans="1:7" s="53" customFormat="1" ht="12.9" customHeight="1">
      <c r="A28" s="79"/>
      <c r="B28" s="76"/>
      <c r="C28" s="77"/>
      <c r="D28" s="78"/>
      <c r="E28" s="78" t="str">
        <f t="shared" si="0"/>
        <v/>
      </c>
      <c r="G28" s="74"/>
    </row>
    <row r="29" spans="1:7" s="53" customFormat="1" ht="12.9" customHeight="1">
      <c r="A29" s="79"/>
      <c r="B29" s="76"/>
      <c r="C29" s="77"/>
      <c r="D29" s="78"/>
      <c r="E29" s="78" t="str">
        <f t="shared" si="0"/>
        <v/>
      </c>
      <c r="G29" s="74"/>
    </row>
    <row r="30" spans="1:7" s="53" customFormat="1" ht="12.9" customHeight="1">
      <c r="A30" s="79"/>
      <c r="B30" s="76"/>
      <c r="C30" s="77"/>
      <c r="D30" s="78"/>
      <c r="E30" s="78" t="str">
        <f t="shared" si="0"/>
        <v/>
      </c>
      <c r="G30" s="74"/>
    </row>
    <row r="31" spans="1:7" s="53" customFormat="1" ht="12.9" customHeight="1">
      <c r="A31" s="79"/>
      <c r="B31" s="76"/>
      <c r="C31" s="77"/>
      <c r="D31" s="78"/>
      <c r="E31" s="78" t="str">
        <f t="shared" si="0"/>
        <v/>
      </c>
      <c r="G31" s="74"/>
    </row>
    <row r="32" spans="1:7" s="53" customFormat="1" ht="12.9" customHeight="1">
      <c r="A32" s="79"/>
      <c r="B32" s="76"/>
      <c r="C32" s="77"/>
      <c r="D32" s="78"/>
      <c r="E32" s="78" t="str">
        <f t="shared" si="0"/>
        <v/>
      </c>
      <c r="G32" s="74"/>
    </row>
    <row r="33" spans="1:7" s="53" customFormat="1" ht="12.9" customHeight="1">
      <c r="A33" s="79"/>
      <c r="B33" s="76"/>
      <c r="C33" s="77"/>
      <c r="D33" s="78"/>
      <c r="E33" s="78" t="str">
        <f t="shared" si="0"/>
        <v/>
      </c>
      <c r="G33" s="74"/>
    </row>
    <row r="34" spans="1:7" s="53" customFormat="1" ht="12.9" customHeight="1">
      <c r="A34" s="79"/>
      <c r="B34" s="76"/>
      <c r="C34" s="77"/>
      <c r="D34" s="78"/>
      <c r="E34" s="78" t="str">
        <f t="shared" si="0"/>
        <v/>
      </c>
      <c r="G34" s="74"/>
    </row>
    <row r="35" spans="1:7" s="53" customFormat="1" ht="12.9" customHeight="1">
      <c r="A35" s="79"/>
      <c r="B35" s="76"/>
      <c r="C35" s="77"/>
      <c r="D35" s="78"/>
      <c r="E35" s="78" t="str">
        <f t="shared" si="0"/>
        <v/>
      </c>
      <c r="G35" s="74"/>
    </row>
    <row r="36" spans="1:7" s="53" customFormat="1" ht="12.9" customHeight="1">
      <c r="A36" s="80"/>
      <c r="B36" s="76"/>
      <c r="C36" s="77"/>
      <c r="D36" s="78"/>
      <c r="E36" s="78" t="str">
        <f t="shared" si="0"/>
        <v/>
      </c>
      <c r="G36" s="74"/>
    </row>
    <row r="37" spans="1:7" s="53" customFormat="1" ht="12.9" customHeight="1">
      <c r="A37" s="81"/>
      <c r="B37" s="76"/>
      <c r="C37" s="77"/>
      <c r="D37" s="82"/>
      <c r="E37" s="78" t="str">
        <f t="shared" si="0"/>
        <v/>
      </c>
      <c r="G37" s="74"/>
    </row>
    <row r="38" spans="1:7" s="53" customFormat="1" ht="12.9" customHeight="1">
      <c r="A38" s="79"/>
      <c r="B38" s="76"/>
      <c r="C38" s="77"/>
      <c r="D38" s="82"/>
      <c r="E38" s="78" t="str">
        <f t="shared" si="0"/>
        <v/>
      </c>
      <c r="G38" s="74"/>
    </row>
    <row r="39" spans="1:7" s="53" customFormat="1" ht="12.9" customHeight="1">
      <c r="A39" s="83"/>
      <c r="B39" s="76"/>
      <c r="C39" s="77"/>
      <c r="D39" s="82"/>
      <c r="E39" s="78" t="str">
        <f t="shared" si="0"/>
        <v/>
      </c>
      <c r="G39" s="74"/>
    </row>
    <row r="40" spans="1:7" s="53" customFormat="1" ht="12.9" customHeight="1">
      <c r="A40" s="80"/>
      <c r="B40" s="76"/>
      <c r="C40" s="77"/>
      <c r="D40" s="82"/>
      <c r="E40" s="78" t="str">
        <f t="shared" si="0"/>
        <v/>
      </c>
      <c r="G40" s="74"/>
    </row>
    <row r="41" spans="1:7" s="53" customFormat="1" ht="12.9" customHeight="1">
      <c r="A41" s="83"/>
      <c r="B41" s="76"/>
      <c r="C41" s="77"/>
      <c r="D41" s="82"/>
      <c r="E41" s="78" t="str">
        <f t="shared" si="0"/>
        <v/>
      </c>
      <c r="G41" s="74"/>
    </row>
    <row r="42" spans="1:7" s="53" customFormat="1" ht="12.9" customHeight="1">
      <c r="A42" s="84"/>
      <c r="B42" s="85"/>
      <c r="C42" s="86"/>
      <c r="D42" s="87"/>
      <c r="E42" s="88"/>
      <c r="G42" s="74">
        <f>SUM(E9:E42)</f>
        <v>0</v>
      </c>
    </row>
    <row r="43" spans="1:7">
      <c r="A43" s="45"/>
      <c r="B43" s="46"/>
      <c r="C43" s="47"/>
      <c r="D43" s="48"/>
      <c r="E43" s="49" t="e">
        <f>#REF!</f>
        <v>#REF!</v>
      </c>
    </row>
    <row r="44" spans="1:7">
      <c r="A44" s="52" t="s">
        <v>16</v>
      </c>
      <c r="B44" s="53" t="e">
        <f>#REF!</f>
        <v>#REF!</v>
      </c>
      <c r="E44" s="55" t="e">
        <f>#REF!</f>
        <v>#REF!</v>
      </c>
    </row>
    <row r="45" spans="1:7">
      <c r="A45" s="52"/>
      <c r="B45" s="53" t="e">
        <f>#REF!</f>
        <v>#REF!</v>
      </c>
      <c r="E45" s="56"/>
    </row>
    <row r="46" spans="1:7">
      <c r="A46" s="57" t="s">
        <v>23</v>
      </c>
      <c r="B46" s="58" t="e">
        <f>$B$4</f>
        <v>#REF!</v>
      </c>
      <c r="D46" s="58"/>
      <c r="E46" s="56"/>
    </row>
    <row r="47" spans="1:7">
      <c r="A47" s="59"/>
      <c r="B47" s="60"/>
      <c r="C47" s="61"/>
      <c r="D47" s="60"/>
      <c r="E47" s="62" t="s">
        <v>26</v>
      </c>
    </row>
    <row r="48" spans="1:7">
      <c r="A48" s="63" t="s">
        <v>17</v>
      </c>
      <c r="B48" s="64"/>
      <c r="C48" s="65"/>
      <c r="D48" s="64"/>
      <c r="E48" s="63"/>
    </row>
    <row r="49" spans="1:7">
      <c r="A49" s="66" t="s">
        <v>0</v>
      </c>
      <c r="B49" s="66" t="s">
        <v>2</v>
      </c>
      <c r="C49" s="67" t="s">
        <v>3</v>
      </c>
      <c r="D49" s="66" t="s">
        <v>11</v>
      </c>
      <c r="E49" s="66" t="s">
        <v>8</v>
      </c>
    </row>
    <row r="50" spans="1:7">
      <c r="A50" s="68"/>
      <c r="B50" s="69"/>
      <c r="C50" s="70"/>
      <c r="D50" s="69"/>
      <c r="E50" s="68"/>
    </row>
    <row r="51" spans="1:7" s="53" customFormat="1" ht="12.9" customHeight="1">
      <c r="A51" s="71"/>
      <c r="B51" s="64"/>
      <c r="C51" s="65"/>
      <c r="D51" s="72"/>
      <c r="E51" s="73"/>
      <c r="G51" s="74"/>
    </row>
    <row r="52" spans="1:7" s="53" customFormat="1" ht="12.9" customHeight="1">
      <c r="A52" s="79"/>
      <c r="B52" s="76"/>
      <c r="C52" s="77"/>
      <c r="D52" s="78"/>
      <c r="E52" s="78" t="str">
        <f>IF(C52&gt;0,C52*D52,"")</f>
        <v/>
      </c>
      <c r="G52" s="74"/>
    </row>
    <row r="53" spans="1:7" s="53" customFormat="1" ht="12.9" customHeight="1">
      <c r="A53" s="79"/>
      <c r="B53" s="76"/>
      <c r="C53" s="77"/>
      <c r="D53" s="78"/>
      <c r="E53" s="78" t="str">
        <f t="shared" ref="E53:E83" si="1">IF(C53&gt;0,C53*D53,"")</f>
        <v/>
      </c>
      <c r="G53" s="74"/>
    </row>
    <row r="54" spans="1:7" s="53" customFormat="1" ht="12.9" customHeight="1">
      <c r="A54" s="79"/>
      <c r="B54" s="76"/>
      <c r="C54" s="77"/>
      <c r="D54" s="78"/>
      <c r="E54" s="78" t="str">
        <f t="shared" si="1"/>
        <v/>
      </c>
      <c r="G54" s="74"/>
    </row>
    <row r="55" spans="1:7" s="53" customFormat="1" ht="12.9" customHeight="1">
      <c r="A55" s="80"/>
      <c r="B55" s="76"/>
      <c r="C55" s="77"/>
      <c r="D55" s="78"/>
      <c r="E55" s="78" t="str">
        <f t="shared" si="1"/>
        <v/>
      </c>
      <c r="G55" s="74"/>
    </row>
    <row r="56" spans="1:7" s="53" customFormat="1" ht="12.9" customHeight="1">
      <c r="A56" s="79"/>
      <c r="B56" s="76"/>
      <c r="C56" s="77"/>
      <c r="D56" s="78"/>
      <c r="E56" s="78" t="str">
        <f t="shared" si="1"/>
        <v/>
      </c>
      <c r="G56" s="74"/>
    </row>
    <row r="57" spans="1:7" s="53" customFormat="1" ht="12.9" customHeight="1">
      <c r="A57" s="79"/>
      <c r="B57" s="76"/>
      <c r="C57" s="77"/>
      <c r="D57" s="78"/>
      <c r="E57" s="78" t="str">
        <f t="shared" si="1"/>
        <v/>
      </c>
      <c r="G57" s="74"/>
    </row>
    <row r="58" spans="1:7" s="53" customFormat="1" ht="12.9" customHeight="1">
      <c r="A58" s="79"/>
      <c r="B58" s="76"/>
      <c r="C58" s="77"/>
      <c r="D58" s="78"/>
      <c r="E58" s="78" t="str">
        <f t="shared" si="1"/>
        <v/>
      </c>
      <c r="G58" s="74"/>
    </row>
    <row r="59" spans="1:7" s="53" customFormat="1" ht="12.9" customHeight="1">
      <c r="A59" s="81"/>
      <c r="B59" s="76"/>
      <c r="C59" s="77"/>
      <c r="D59" s="78"/>
      <c r="E59" s="78" t="str">
        <f t="shared" si="1"/>
        <v/>
      </c>
      <c r="G59" s="74"/>
    </row>
    <row r="60" spans="1:7" s="53" customFormat="1" ht="12.9" customHeight="1">
      <c r="A60" s="79"/>
      <c r="B60" s="76"/>
      <c r="C60" s="77"/>
      <c r="D60" s="78"/>
      <c r="E60" s="78" t="str">
        <f t="shared" si="1"/>
        <v/>
      </c>
      <c r="G60" s="74"/>
    </row>
    <row r="61" spans="1:7" s="53" customFormat="1" ht="12.9" customHeight="1">
      <c r="A61" s="79"/>
      <c r="B61" s="76"/>
      <c r="C61" s="77"/>
      <c r="D61" s="78"/>
      <c r="E61" s="78" t="str">
        <f t="shared" si="1"/>
        <v/>
      </c>
      <c r="G61" s="74"/>
    </row>
    <row r="62" spans="1:7" s="53" customFormat="1" ht="12.9" customHeight="1">
      <c r="A62" s="80"/>
      <c r="B62" s="76"/>
      <c r="C62" s="77"/>
      <c r="D62" s="78"/>
      <c r="E62" s="78" t="str">
        <f t="shared" si="1"/>
        <v/>
      </c>
      <c r="G62" s="74"/>
    </row>
    <row r="63" spans="1:7" s="53" customFormat="1" ht="12.9" customHeight="1">
      <c r="A63" s="79"/>
      <c r="B63" s="76"/>
      <c r="C63" s="77"/>
      <c r="D63" s="78"/>
      <c r="E63" s="78" t="str">
        <f t="shared" si="1"/>
        <v/>
      </c>
      <c r="G63" s="74"/>
    </row>
    <row r="64" spans="1:7" s="53" customFormat="1" ht="12.9" customHeight="1">
      <c r="A64" s="79"/>
      <c r="B64" s="76"/>
      <c r="C64" s="77"/>
      <c r="D64" s="78"/>
      <c r="E64" s="78" t="str">
        <f t="shared" si="1"/>
        <v/>
      </c>
      <c r="G64" s="74"/>
    </row>
    <row r="65" spans="1:7" s="53" customFormat="1" ht="12.9" customHeight="1">
      <c r="A65" s="79"/>
      <c r="B65" s="76"/>
      <c r="C65" s="77"/>
      <c r="D65" s="78"/>
      <c r="E65" s="78" t="str">
        <f t="shared" si="1"/>
        <v/>
      </c>
      <c r="G65" s="74"/>
    </row>
    <row r="66" spans="1:7" s="53" customFormat="1" ht="12.9" customHeight="1">
      <c r="A66" s="79"/>
      <c r="B66" s="76"/>
      <c r="C66" s="77"/>
      <c r="D66" s="78"/>
      <c r="E66" s="78" t="str">
        <f t="shared" si="1"/>
        <v/>
      </c>
      <c r="G66" s="74"/>
    </row>
    <row r="67" spans="1:7" s="53" customFormat="1" ht="12.9" customHeight="1">
      <c r="A67" s="79"/>
      <c r="B67" s="76"/>
      <c r="C67" s="77"/>
      <c r="D67" s="78"/>
      <c r="E67" s="78" t="str">
        <f t="shared" si="1"/>
        <v/>
      </c>
      <c r="G67" s="74"/>
    </row>
    <row r="68" spans="1:7" s="53" customFormat="1" ht="12.9" customHeight="1">
      <c r="A68" s="79"/>
      <c r="B68" s="76"/>
      <c r="C68" s="77"/>
      <c r="D68" s="78"/>
      <c r="E68" s="78" t="str">
        <f t="shared" si="1"/>
        <v/>
      </c>
      <c r="G68" s="74"/>
    </row>
    <row r="69" spans="1:7" s="53" customFormat="1" ht="12.9" customHeight="1">
      <c r="A69" s="80"/>
      <c r="B69" s="76"/>
      <c r="C69" s="77"/>
      <c r="D69" s="78"/>
      <c r="E69" s="78" t="str">
        <f t="shared" si="1"/>
        <v/>
      </c>
      <c r="G69" s="74"/>
    </row>
    <row r="70" spans="1:7" s="53" customFormat="1" ht="12.9" customHeight="1">
      <c r="A70" s="79"/>
      <c r="B70" s="76"/>
      <c r="C70" s="77"/>
      <c r="D70" s="78"/>
      <c r="E70" s="78" t="str">
        <f t="shared" si="1"/>
        <v/>
      </c>
      <c r="G70" s="74"/>
    </row>
    <row r="71" spans="1:7" s="53" customFormat="1" ht="12.9" customHeight="1">
      <c r="A71" s="79"/>
      <c r="B71" s="76"/>
      <c r="C71" s="77"/>
      <c r="D71" s="78"/>
      <c r="E71" s="78" t="str">
        <f t="shared" si="1"/>
        <v/>
      </c>
      <c r="G71" s="74"/>
    </row>
    <row r="72" spans="1:7" s="53" customFormat="1" ht="12.9" customHeight="1">
      <c r="A72" s="79"/>
      <c r="B72" s="76"/>
      <c r="C72" s="77"/>
      <c r="D72" s="78"/>
      <c r="E72" s="78" t="str">
        <f t="shared" si="1"/>
        <v/>
      </c>
      <c r="G72" s="74"/>
    </row>
    <row r="73" spans="1:7" s="53" customFormat="1" ht="12.9" customHeight="1">
      <c r="A73" s="79"/>
      <c r="B73" s="76"/>
      <c r="C73" s="77"/>
      <c r="D73" s="78"/>
      <c r="E73" s="78" t="str">
        <f t="shared" si="1"/>
        <v/>
      </c>
      <c r="G73" s="74"/>
    </row>
    <row r="74" spans="1:7" s="53" customFormat="1" ht="12.9" customHeight="1">
      <c r="A74" s="79"/>
      <c r="B74" s="76"/>
      <c r="C74" s="77"/>
      <c r="D74" s="78"/>
      <c r="E74" s="78" t="str">
        <f t="shared" si="1"/>
        <v/>
      </c>
      <c r="G74" s="74"/>
    </row>
    <row r="75" spans="1:7" s="53" customFormat="1" ht="12.9" customHeight="1">
      <c r="A75" s="79"/>
      <c r="B75" s="76"/>
      <c r="C75" s="77"/>
      <c r="D75" s="78"/>
      <c r="E75" s="78" t="str">
        <f t="shared" si="1"/>
        <v/>
      </c>
      <c r="G75" s="74"/>
    </row>
    <row r="76" spans="1:7" s="53" customFormat="1" ht="12.9" customHeight="1">
      <c r="A76" s="79"/>
      <c r="B76" s="76"/>
      <c r="C76" s="77"/>
      <c r="D76" s="78"/>
      <c r="E76" s="78" t="str">
        <f t="shared" si="1"/>
        <v/>
      </c>
      <c r="G76" s="74"/>
    </row>
    <row r="77" spans="1:7" s="53" customFormat="1" ht="12.9" customHeight="1">
      <c r="A77" s="79"/>
      <c r="B77" s="76"/>
      <c r="C77" s="77"/>
      <c r="D77" s="78"/>
      <c r="E77" s="78" t="str">
        <f t="shared" si="1"/>
        <v/>
      </c>
      <c r="G77" s="74"/>
    </row>
    <row r="78" spans="1:7" s="53" customFormat="1" ht="12.9" customHeight="1">
      <c r="A78" s="80"/>
      <c r="B78" s="76"/>
      <c r="C78" s="77"/>
      <c r="D78" s="78"/>
      <c r="E78" s="78" t="str">
        <f t="shared" si="1"/>
        <v/>
      </c>
      <c r="G78" s="74"/>
    </row>
    <row r="79" spans="1:7" s="53" customFormat="1" ht="12.9" customHeight="1">
      <c r="A79" s="81"/>
      <c r="B79" s="76"/>
      <c r="C79" s="77"/>
      <c r="D79" s="82"/>
      <c r="E79" s="78" t="str">
        <f t="shared" si="1"/>
        <v/>
      </c>
      <c r="G79" s="74"/>
    </row>
    <row r="80" spans="1:7" s="53" customFormat="1" ht="12.9" customHeight="1">
      <c r="A80" s="83"/>
      <c r="B80" s="76"/>
      <c r="C80" s="77"/>
      <c r="D80" s="82"/>
      <c r="E80" s="78" t="str">
        <f t="shared" si="1"/>
        <v/>
      </c>
      <c r="G80" s="74"/>
    </row>
    <row r="81" spans="1:7" s="53" customFormat="1" ht="12.9" customHeight="1">
      <c r="A81" s="83"/>
      <c r="B81" s="76"/>
      <c r="C81" s="77"/>
      <c r="D81" s="82"/>
      <c r="E81" s="78" t="str">
        <f t="shared" si="1"/>
        <v/>
      </c>
      <c r="G81" s="74"/>
    </row>
    <row r="82" spans="1:7" s="53" customFormat="1" ht="12.9" customHeight="1">
      <c r="A82" s="80"/>
      <c r="B82" s="76"/>
      <c r="C82" s="77"/>
      <c r="D82" s="82"/>
      <c r="E82" s="78" t="str">
        <f t="shared" si="1"/>
        <v/>
      </c>
      <c r="G82" s="74"/>
    </row>
    <row r="83" spans="1:7" s="53" customFormat="1" ht="12.9" customHeight="1">
      <c r="A83" s="83"/>
      <c r="B83" s="76"/>
      <c r="C83" s="77"/>
      <c r="D83" s="82"/>
      <c r="E83" s="78" t="str">
        <f t="shared" si="1"/>
        <v/>
      </c>
      <c r="G83" s="74"/>
    </row>
    <row r="84" spans="1:7" s="53" customFormat="1" ht="12.9" customHeight="1">
      <c r="A84" s="84"/>
      <c r="B84" s="85"/>
      <c r="C84" s="86"/>
      <c r="D84" s="87"/>
      <c r="E84" s="88"/>
      <c r="G84" s="74">
        <f>SUM(E51:E84)</f>
        <v>0</v>
      </c>
    </row>
    <row r="85" spans="1:7">
      <c r="A85" s="45"/>
      <c r="B85" s="46"/>
      <c r="C85" s="47"/>
      <c r="D85" s="48"/>
      <c r="E85" s="49" t="e">
        <f>#REF!</f>
        <v>#REF!</v>
      </c>
    </row>
    <row r="86" spans="1:7">
      <c r="A86" s="52" t="s">
        <v>16</v>
      </c>
      <c r="B86" s="53" t="e">
        <f>#REF!</f>
        <v>#REF!</v>
      </c>
      <c r="E86" s="55" t="e">
        <f>#REF!</f>
        <v>#REF!</v>
      </c>
    </row>
    <row r="87" spans="1:7">
      <c r="A87" s="52"/>
      <c r="B87" s="53" t="e">
        <f>#REF!</f>
        <v>#REF!</v>
      </c>
      <c r="E87" s="56"/>
    </row>
    <row r="88" spans="1:7">
      <c r="A88" s="57" t="s">
        <v>23</v>
      </c>
      <c r="B88" s="58" t="e">
        <f>$B$4</f>
        <v>#REF!</v>
      </c>
      <c r="D88" s="58"/>
      <c r="E88" s="56"/>
    </row>
    <row r="89" spans="1:7">
      <c r="A89" s="59"/>
      <c r="B89" s="60"/>
      <c r="C89" s="61"/>
      <c r="D89" s="60"/>
      <c r="E89" s="62" t="s">
        <v>1</v>
      </c>
    </row>
    <row r="90" spans="1:7">
      <c r="A90" s="63" t="s">
        <v>17</v>
      </c>
      <c r="B90" s="64"/>
      <c r="C90" s="65"/>
      <c r="D90" s="64"/>
      <c r="E90" s="63"/>
    </row>
    <row r="91" spans="1:7">
      <c r="A91" s="66" t="s">
        <v>0</v>
      </c>
      <c r="B91" s="66" t="s">
        <v>2</v>
      </c>
      <c r="C91" s="67" t="s">
        <v>3</v>
      </c>
      <c r="D91" s="66" t="s">
        <v>11</v>
      </c>
      <c r="E91" s="66" t="s">
        <v>8</v>
      </c>
    </row>
    <row r="92" spans="1:7">
      <c r="A92" s="68"/>
      <c r="B92" s="69"/>
      <c r="C92" s="70"/>
      <c r="D92" s="69"/>
      <c r="E92" s="68"/>
    </row>
    <row r="93" spans="1:7" s="53" customFormat="1" ht="12.9" customHeight="1">
      <c r="A93" s="71"/>
      <c r="B93" s="64"/>
      <c r="C93" s="65"/>
      <c r="D93" s="72"/>
      <c r="E93" s="73"/>
      <c r="G93" s="74"/>
    </row>
    <row r="94" spans="1:7" s="53" customFormat="1" ht="12.9" customHeight="1">
      <c r="A94" s="79"/>
      <c r="B94" s="76"/>
      <c r="C94" s="77"/>
      <c r="D94" s="78"/>
      <c r="E94" s="78" t="str">
        <f>IF(C94&gt;0,C94*D94,"")</f>
        <v/>
      </c>
      <c r="G94" s="74"/>
    </row>
    <row r="95" spans="1:7" s="53" customFormat="1" ht="12.9" customHeight="1">
      <c r="A95" s="79"/>
      <c r="B95" s="76"/>
      <c r="C95" s="77"/>
      <c r="D95" s="78"/>
      <c r="E95" s="78" t="str">
        <f t="shared" ref="E95:E125" si="2">IF(C95&gt;0,C95*D95,"")</f>
        <v/>
      </c>
      <c r="G95" s="74"/>
    </row>
    <row r="96" spans="1:7" s="53" customFormat="1" ht="12.9" customHeight="1">
      <c r="A96" s="79"/>
      <c r="B96" s="76"/>
      <c r="C96" s="77"/>
      <c r="D96" s="78"/>
      <c r="E96" s="78" t="str">
        <f t="shared" si="2"/>
        <v/>
      </c>
      <c r="G96" s="74"/>
    </row>
    <row r="97" spans="1:7" s="53" customFormat="1" ht="12.9" customHeight="1">
      <c r="A97" s="80"/>
      <c r="B97" s="76"/>
      <c r="C97" s="77"/>
      <c r="D97" s="78"/>
      <c r="E97" s="78" t="str">
        <f t="shared" si="2"/>
        <v/>
      </c>
      <c r="G97" s="74"/>
    </row>
    <row r="98" spans="1:7" s="53" customFormat="1" ht="12.9" customHeight="1">
      <c r="A98" s="79"/>
      <c r="B98" s="76"/>
      <c r="C98" s="77"/>
      <c r="D98" s="78"/>
      <c r="E98" s="78" t="str">
        <f t="shared" si="2"/>
        <v/>
      </c>
      <c r="G98" s="74"/>
    </row>
    <row r="99" spans="1:7" s="53" customFormat="1" ht="12.9" customHeight="1">
      <c r="A99" s="79"/>
      <c r="B99" s="76"/>
      <c r="C99" s="77"/>
      <c r="D99" s="78"/>
      <c r="E99" s="78" t="str">
        <f t="shared" si="2"/>
        <v/>
      </c>
      <c r="G99" s="74"/>
    </row>
    <row r="100" spans="1:7" s="53" customFormat="1" ht="12.9" customHeight="1">
      <c r="A100" s="79"/>
      <c r="B100" s="76"/>
      <c r="C100" s="77"/>
      <c r="D100" s="78"/>
      <c r="E100" s="78" t="str">
        <f t="shared" si="2"/>
        <v/>
      </c>
      <c r="G100" s="74"/>
    </row>
    <row r="101" spans="1:7" s="53" customFormat="1" ht="12.9" customHeight="1">
      <c r="A101" s="81"/>
      <c r="B101" s="76"/>
      <c r="C101" s="77"/>
      <c r="D101" s="78"/>
      <c r="E101" s="78" t="str">
        <f t="shared" si="2"/>
        <v/>
      </c>
      <c r="G101" s="74"/>
    </row>
    <row r="102" spans="1:7" s="53" customFormat="1" ht="12.9" customHeight="1">
      <c r="A102" s="79"/>
      <c r="B102" s="76"/>
      <c r="C102" s="77"/>
      <c r="D102" s="78"/>
      <c r="E102" s="78" t="str">
        <f t="shared" si="2"/>
        <v/>
      </c>
      <c r="G102" s="74"/>
    </row>
    <row r="103" spans="1:7" s="53" customFormat="1" ht="12.9" customHeight="1">
      <c r="A103" s="79"/>
      <c r="B103" s="76"/>
      <c r="C103" s="77"/>
      <c r="D103" s="78"/>
      <c r="E103" s="78" t="str">
        <f t="shared" si="2"/>
        <v/>
      </c>
      <c r="G103" s="74"/>
    </row>
    <row r="104" spans="1:7" s="53" customFormat="1" ht="12.9" customHeight="1">
      <c r="A104" s="80"/>
      <c r="B104" s="76"/>
      <c r="C104" s="77"/>
      <c r="D104" s="78"/>
      <c r="E104" s="78" t="str">
        <f t="shared" si="2"/>
        <v/>
      </c>
      <c r="G104" s="74"/>
    </row>
    <row r="105" spans="1:7" s="53" customFormat="1" ht="12.9" customHeight="1">
      <c r="A105" s="79"/>
      <c r="B105" s="76"/>
      <c r="C105" s="77"/>
      <c r="D105" s="78"/>
      <c r="E105" s="78" t="str">
        <f t="shared" si="2"/>
        <v/>
      </c>
      <c r="G105" s="74"/>
    </row>
    <row r="106" spans="1:7" s="53" customFormat="1" ht="12.9" customHeight="1">
      <c r="A106" s="79"/>
      <c r="B106" s="76"/>
      <c r="C106" s="77"/>
      <c r="D106" s="78"/>
      <c r="E106" s="78" t="str">
        <f t="shared" si="2"/>
        <v/>
      </c>
      <c r="G106" s="74"/>
    </row>
    <row r="107" spans="1:7" s="53" customFormat="1" ht="12.9" customHeight="1">
      <c r="A107" s="79"/>
      <c r="B107" s="76"/>
      <c r="C107" s="77"/>
      <c r="D107" s="78"/>
      <c r="E107" s="78" t="str">
        <f t="shared" si="2"/>
        <v/>
      </c>
      <c r="G107" s="74"/>
    </row>
    <row r="108" spans="1:7" s="53" customFormat="1" ht="12.9" customHeight="1">
      <c r="A108" s="79"/>
      <c r="B108" s="76"/>
      <c r="C108" s="77"/>
      <c r="D108" s="78"/>
      <c r="E108" s="78" t="str">
        <f t="shared" si="2"/>
        <v/>
      </c>
      <c r="G108" s="74"/>
    </row>
    <row r="109" spans="1:7" s="53" customFormat="1" ht="12.9" customHeight="1">
      <c r="A109" s="79"/>
      <c r="B109" s="76"/>
      <c r="C109" s="77"/>
      <c r="D109" s="78"/>
      <c r="E109" s="78" t="str">
        <f t="shared" si="2"/>
        <v/>
      </c>
      <c r="G109" s="74"/>
    </row>
    <row r="110" spans="1:7" s="53" customFormat="1" ht="12.9" customHeight="1">
      <c r="A110" s="80"/>
      <c r="B110" s="76"/>
      <c r="C110" s="77"/>
      <c r="D110" s="78"/>
      <c r="E110" s="78" t="str">
        <f t="shared" si="2"/>
        <v/>
      </c>
      <c r="G110" s="74"/>
    </row>
    <row r="111" spans="1:7" s="53" customFormat="1" ht="12.9" customHeight="1">
      <c r="A111" s="79"/>
      <c r="B111" s="76"/>
      <c r="C111" s="77"/>
      <c r="D111" s="78"/>
      <c r="E111" s="78" t="str">
        <f t="shared" si="2"/>
        <v/>
      </c>
      <c r="G111" s="74"/>
    </row>
    <row r="112" spans="1:7" s="53" customFormat="1" ht="12.9" customHeight="1">
      <c r="A112" s="79"/>
      <c r="B112" s="76"/>
      <c r="C112" s="77"/>
      <c r="D112" s="78"/>
      <c r="E112" s="78" t="str">
        <f t="shared" si="2"/>
        <v/>
      </c>
      <c r="G112" s="74"/>
    </row>
    <row r="113" spans="1:7" s="53" customFormat="1" ht="12.9" customHeight="1">
      <c r="A113" s="79"/>
      <c r="B113" s="76"/>
      <c r="C113" s="77"/>
      <c r="D113" s="78"/>
      <c r="E113" s="78" t="str">
        <f t="shared" si="2"/>
        <v/>
      </c>
      <c r="G113" s="74"/>
    </row>
    <row r="114" spans="1:7" s="53" customFormat="1" ht="12.9" customHeight="1">
      <c r="A114" s="79"/>
      <c r="B114" s="76"/>
      <c r="C114" s="77"/>
      <c r="D114" s="78"/>
      <c r="E114" s="78" t="str">
        <f t="shared" si="2"/>
        <v/>
      </c>
      <c r="G114" s="74"/>
    </row>
    <row r="115" spans="1:7" s="53" customFormat="1" ht="12.9" customHeight="1">
      <c r="A115" s="79"/>
      <c r="B115" s="76"/>
      <c r="C115" s="77"/>
      <c r="D115" s="78"/>
      <c r="E115" s="78" t="str">
        <f t="shared" si="2"/>
        <v/>
      </c>
      <c r="G115" s="74"/>
    </row>
    <row r="116" spans="1:7" s="53" customFormat="1" ht="12.9" customHeight="1">
      <c r="A116" s="79"/>
      <c r="B116" s="76"/>
      <c r="C116" s="77"/>
      <c r="D116" s="78"/>
      <c r="E116" s="78" t="str">
        <f t="shared" si="2"/>
        <v/>
      </c>
      <c r="G116" s="74"/>
    </row>
    <row r="117" spans="1:7" s="53" customFormat="1" ht="12.9" customHeight="1">
      <c r="A117" s="79"/>
      <c r="B117" s="76"/>
      <c r="C117" s="77"/>
      <c r="D117" s="78"/>
      <c r="E117" s="78" t="str">
        <f t="shared" si="2"/>
        <v/>
      </c>
      <c r="G117" s="74"/>
    </row>
    <row r="118" spans="1:7" s="53" customFormat="1" ht="12.9" customHeight="1">
      <c r="A118" s="79"/>
      <c r="B118" s="76"/>
      <c r="C118" s="77"/>
      <c r="D118" s="78"/>
      <c r="E118" s="78" t="str">
        <f t="shared" si="2"/>
        <v/>
      </c>
      <c r="G118" s="74"/>
    </row>
    <row r="119" spans="1:7" s="53" customFormat="1" ht="12.9" customHeight="1">
      <c r="A119" s="80"/>
      <c r="B119" s="76"/>
      <c r="C119" s="77"/>
      <c r="D119" s="78"/>
      <c r="E119" s="78" t="str">
        <f t="shared" si="2"/>
        <v/>
      </c>
      <c r="G119" s="74"/>
    </row>
    <row r="120" spans="1:7" s="53" customFormat="1" ht="12.9" customHeight="1">
      <c r="A120" s="81"/>
      <c r="B120" s="76"/>
      <c r="C120" s="77"/>
      <c r="D120" s="82"/>
      <c r="E120" s="78" t="str">
        <f t="shared" si="2"/>
        <v/>
      </c>
      <c r="G120" s="74"/>
    </row>
    <row r="121" spans="1:7" s="53" customFormat="1" ht="12.9" customHeight="1">
      <c r="A121" s="79"/>
      <c r="B121" s="76"/>
      <c r="C121" s="77"/>
      <c r="D121" s="82"/>
      <c r="E121" s="78" t="str">
        <f t="shared" si="2"/>
        <v/>
      </c>
      <c r="G121" s="74"/>
    </row>
    <row r="122" spans="1:7" s="53" customFormat="1" ht="12.9" customHeight="1">
      <c r="A122" s="83"/>
      <c r="B122" s="76"/>
      <c r="C122" s="77"/>
      <c r="D122" s="82"/>
      <c r="E122" s="78" t="str">
        <f t="shared" si="2"/>
        <v/>
      </c>
      <c r="G122" s="74"/>
    </row>
    <row r="123" spans="1:7" s="53" customFormat="1" ht="12.9" customHeight="1">
      <c r="A123" s="83"/>
      <c r="B123" s="76"/>
      <c r="C123" s="77"/>
      <c r="D123" s="82"/>
      <c r="E123" s="78" t="str">
        <f t="shared" si="2"/>
        <v/>
      </c>
      <c r="G123" s="74"/>
    </row>
    <row r="124" spans="1:7" s="53" customFormat="1" ht="12.9" customHeight="1">
      <c r="A124" s="80"/>
      <c r="B124" s="76"/>
      <c r="C124" s="77"/>
      <c r="D124" s="82"/>
      <c r="E124" s="78" t="str">
        <f t="shared" si="2"/>
        <v/>
      </c>
      <c r="G124" s="74"/>
    </row>
    <row r="125" spans="1:7" s="53" customFormat="1" ht="12.9" customHeight="1">
      <c r="A125" s="83"/>
      <c r="B125" s="76"/>
      <c r="C125" s="77"/>
      <c r="D125" s="82"/>
      <c r="E125" s="78" t="str">
        <f t="shared" si="2"/>
        <v/>
      </c>
      <c r="G125" s="74"/>
    </row>
    <row r="126" spans="1:7" s="53" customFormat="1" ht="12.9" customHeight="1">
      <c r="A126" s="84"/>
      <c r="B126" s="85"/>
      <c r="C126" s="86"/>
      <c r="D126" s="87"/>
      <c r="E126" s="88"/>
      <c r="G126" s="74">
        <f>SUM(E93:E126)</f>
        <v>0</v>
      </c>
    </row>
    <row r="127" spans="1:7">
      <c r="A127" s="45"/>
      <c r="B127" s="46"/>
      <c r="C127" s="47"/>
      <c r="D127" s="48"/>
      <c r="E127" s="49" t="e">
        <f>#REF!</f>
        <v>#REF!</v>
      </c>
    </row>
    <row r="128" spans="1:7">
      <c r="A128" s="52" t="s">
        <v>16</v>
      </c>
      <c r="B128" s="53" t="e">
        <f>#REF!</f>
        <v>#REF!</v>
      </c>
      <c r="E128" s="55" t="e">
        <f>#REF!</f>
        <v>#REF!</v>
      </c>
    </row>
    <row r="129" spans="1:7">
      <c r="A129" s="52"/>
      <c r="B129" s="53" t="e">
        <f>#REF!</f>
        <v>#REF!</v>
      </c>
      <c r="E129" s="56"/>
    </row>
    <row r="130" spans="1:7">
      <c r="A130" s="57" t="s">
        <v>23</v>
      </c>
      <c r="B130" s="58" t="e">
        <f>$B$4</f>
        <v>#REF!</v>
      </c>
      <c r="D130" s="58"/>
      <c r="E130" s="56"/>
    </row>
    <row r="131" spans="1:7">
      <c r="A131" s="59"/>
      <c r="B131" s="60"/>
      <c r="C131" s="61"/>
      <c r="D131" s="60"/>
      <c r="E131" s="62" t="s">
        <v>27</v>
      </c>
    </row>
    <row r="132" spans="1:7">
      <c r="A132" s="63" t="s">
        <v>17</v>
      </c>
      <c r="B132" s="64"/>
      <c r="C132" s="65"/>
      <c r="D132" s="64"/>
      <c r="E132" s="63"/>
    </row>
    <row r="133" spans="1:7">
      <c r="A133" s="66" t="s">
        <v>0</v>
      </c>
      <c r="B133" s="66" t="s">
        <v>2</v>
      </c>
      <c r="C133" s="67" t="s">
        <v>3</v>
      </c>
      <c r="D133" s="66" t="s">
        <v>11</v>
      </c>
      <c r="E133" s="66" t="s">
        <v>8</v>
      </c>
    </row>
    <row r="134" spans="1:7">
      <c r="A134" s="68"/>
      <c r="B134" s="69"/>
      <c r="C134" s="70"/>
      <c r="D134" s="69"/>
      <c r="E134" s="68"/>
    </row>
    <row r="135" spans="1:7" s="53" customFormat="1" ht="12.9" customHeight="1">
      <c r="A135" s="71"/>
      <c r="B135" s="64"/>
      <c r="C135" s="65"/>
      <c r="D135" s="72"/>
      <c r="E135" s="73"/>
      <c r="G135" s="74"/>
    </row>
    <row r="136" spans="1:7" s="53" customFormat="1" ht="12.9" customHeight="1">
      <c r="A136" s="79"/>
      <c r="B136" s="76"/>
      <c r="C136" s="77"/>
      <c r="D136" s="78"/>
      <c r="E136" s="78" t="str">
        <f>IF(C136&gt;0,C136*D136,"")</f>
        <v/>
      </c>
      <c r="G136" s="74"/>
    </row>
    <row r="137" spans="1:7" s="53" customFormat="1" ht="12.9" customHeight="1">
      <c r="A137" s="79"/>
      <c r="B137" s="76"/>
      <c r="C137" s="77"/>
      <c r="D137" s="78"/>
      <c r="E137" s="78" t="str">
        <f t="shared" ref="E137:E166" si="3">IF(C137&gt;0,C137*D137,"")</f>
        <v/>
      </c>
      <c r="G137" s="74"/>
    </row>
    <row r="138" spans="1:7" s="53" customFormat="1" ht="12.9" customHeight="1">
      <c r="A138" s="79"/>
      <c r="B138" s="76"/>
      <c r="C138" s="77"/>
      <c r="D138" s="78"/>
      <c r="E138" s="78" t="str">
        <f t="shared" si="3"/>
        <v/>
      </c>
      <c r="G138" s="74"/>
    </row>
    <row r="139" spans="1:7" s="53" customFormat="1" ht="12.9" customHeight="1">
      <c r="A139" s="80"/>
      <c r="B139" s="76"/>
      <c r="C139" s="77"/>
      <c r="D139" s="78"/>
      <c r="E139" s="78" t="str">
        <f t="shared" si="3"/>
        <v/>
      </c>
      <c r="G139" s="74"/>
    </row>
    <row r="140" spans="1:7" s="53" customFormat="1" ht="12.9" customHeight="1">
      <c r="A140" s="79"/>
      <c r="B140" s="76"/>
      <c r="C140" s="77"/>
      <c r="D140" s="78"/>
      <c r="E140" s="78" t="str">
        <f t="shared" si="3"/>
        <v/>
      </c>
      <c r="G140" s="74"/>
    </row>
    <row r="141" spans="1:7" s="53" customFormat="1" ht="12.9" customHeight="1">
      <c r="A141" s="79"/>
      <c r="B141" s="76"/>
      <c r="C141" s="77"/>
      <c r="D141" s="78"/>
      <c r="E141" s="78" t="str">
        <f t="shared" si="3"/>
        <v/>
      </c>
      <c r="G141" s="74"/>
    </row>
    <row r="142" spans="1:7" s="53" customFormat="1" ht="12.9" customHeight="1">
      <c r="A142" s="79"/>
      <c r="B142" s="76"/>
      <c r="C142" s="77"/>
      <c r="D142" s="78"/>
      <c r="E142" s="78" t="str">
        <f t="shared" si="3"/>
        <v/>
      </c>
      <c r="G142" s="74"/>
    </row>
    <row r="143" spans="1:7" s="53" customFormat="1" ht="12.9" customHeight="1">
      <c r="A143" s="81"/>
      <c r="B143" s="76"/>
      <c r="C143" s="77"/>
      <c r="D143" s="78"/>
      <c r="E143" s="78" t="str">
        <f t="shared" si="3"/>
        <v/>
      </c>
      <c r="G143" s="74"/>
    </row>
    <row r="144" spans="1:7" s="53" customFormat="1" ht="12.9" customHeight="1">
      <c r="A144" s="79"/>
      <c r="B144" s="76"/>
      <c r="C144" s="77"/>
      <c r="D144" s="78"/>
      <c r="E144" s="78" t="str">
        <f t="shared" si="3"/>
        <v/>
      </c>
      <c r="G144" s="74"/>
    </row>
    <row r="145" spans="1:7" s="53" customFormat="1" ht="12.9" customHeight="1">
      <c r="A145" s="79"/>
      <c r="B145" s="76"/>
      <c r="C145" s="77"/>
      <c r="D145" s="78"/>
      <c r="E145" s="78" t="str">
        <f t="shared" si="3"/>
        <v/>
      </c>
      <c r="G145" s="74"/>
    </row>
    <row r="146" spans="1:7" s="53" customFormat="1" ht="12.9" customHeight="1">
      <c r="A146" s="79"/>
      <c r="B146" s="76"/>
      <c r="C146" s="77"/>
      <c r="D146" s="78"/>
      <c r="E146" s="78" t="str">
        <f t="shared" si="3"/>
        <v/>
      </c>
      <c r="G146" s="74"/>
    </row>
    <row r="147" spans="1:7" s="53" customFormat="1" ht="12.9" customHeight="1">
      <c r="A147" s="79"/>
      <c r="B147" s="76"/>
      <c r="C147" s="77"/>
      <c r="D147" s="78"/>
      <c r="E147" s="78" t="str">
        <f t="shared" si="3"/>
        <v/>
      </c>
      <c r="G147" s="74"/>
    </row>
    <row r="148" spans="1:7" s="53" customFormat="1" ht="12.9" customHeight="1">
      <c r="A148" s="79"/>
      <c r="B148" s="76"/>
      <c r="C148" s="77"/>
      <c r="D148" s="78"/>
      <c r="E148" s="78" t="str">
        <f t="shared" si="3"/>
        <v/>
      </c>
      <c r="G148" s="74"/>
    </row>
    <row r="149" spans="1:7" s="53" customFormat="1" ht="12.9" customHeight="1">
      <c r="A149" s="79"/>
      <c r="B149" s="76"/>
      <c r="C149" s="77"/>
      <c r="D149" s="78"/>
      <c r="E149" s="78" t="str">
        <f t="shared" si="3"/>
        <v/>
      </c>
      <c r="G149" s="74"/>
    </row>
    <row r="150" spans="1:7" s="53" customFormat="1" ht="12.9" customHeight="1">
      <c r="A150" s="79"/>
      <c r="B150" s="76"/>
      <c r="C150" s="77"/>
      <c r="D150" s="78"/>
      <c r="E150" s="78" t="str">
        <f t="shared" si="3"/>
        <v/>
      </c>
      <c r="G150" s="74"/>
    </row>
    <row r="151" spans="1:7" s="53" customFormat="1" ht="12.9" customHeight="1">
      <c r="A151" s="79"/>
      <c r="B151" s="76"/>
      <c r="C151" s="77"/>
      <c r="D151" s="78"/>
      <c r="E151" s="78" t="str">
        <f t="shared" si="3"/>
        <v/>
      </c>
      <c r="G151" s="74"/>
    </row>
    <row r="152" spans="1:7" s="53" customFormat="1" ht="12.9" customHeight="1">
      <c r="A152" s="80"/>
      <c r="B152" s="76"/>
      <c r="C152" s="77"/>
      <c r="D152" s="78"/>
      <c r="E152" s="78" t="str">
        <f t="shared" si="3"/>
        <v/>
      </c>
      <c r="G152" s="74"/>
    </row>
    <row r="153" spans="1:7" s="53" customFormat="1" ht="12.9" customHeight="1">
      <c r="A153" s="79"/>
      <c r="B153" s="76"/>
      <c r="C153" s="77"/>
      <c r="D153" s="78"/>
      <c r="E153" s="78" t="str">
        <f t="shared" si="3"/>
        <v/>
      </c>
      <c r="G153" s="74"/>
    </row>
    <row r="154" spans="1:7" s="53" customFormat="1" ht="12.9" customHeight="1">
      <c r="A154" s="79"/>
      <c r="B154" s="76"/>
      <c r="C154" s="77"/>
      <c r="D154" s="78"/>
      <c r="E154" s="78" t="str">
        <f t="shared" si="3"/>
        <v/>
      </c>
      <c r="G154" s="74"/>
    </row>
    <row r="155" spans="1:7" s="53" customFormat="1" ht="12.9" customHeight="1">
      <c r="A155" s="79"/>
      <c r="B155" s="76"/>
      <c r="C155" s="77"/>
      <c r="D155" s="78"/>
      <c r="E155" s="78" t="str">
        <f t="shared" si="3"/>
        <v/>
      </c>
      <c r="G155" s="74"/>
    </row>
    <row r="156" spans="1:7" s="53" customFormat="1" ht="12.9" customHeight="1">
      <c r="A156" s="79"/>
      <c r="B156" s="76"/>
      <c r="C156" s="77"/>
      <c r="D156" s="78"/>
      <c r="E156" s="78" t="str">
        <f t="shared" si="3"/>
        <v/>
      </c>
      <c r="G156" s="74"/>
    </row>
    <row r="157" spans="1:7" s="53" customFormat="1" ht="12.9" customHeight="1">
      <c r="A157" s="79"/>
      <c r="B157" s="76"/>
      <c r="C157" s="77"/>
      <c r="D157" s="78"/>
      <c r="E157" s="78" t="str">
        <f t="shared" si="3"/>
        <v/>
      </c>
      <c r="G157" s="74"/>
    </row>
    <row r="158" spans="1:7" s="53" customFormat="1" ht="12.9" customHeight="1">
      <c r="A158" s="79"/>
      <c r="B158" s="76"/>
      <c r="C158" s="77"/>
      <c r="D158" s="78"/>
      <c r="E158" s="78" t="str">
        <f t="shared" si="3"/>
        <v/>
      </c>
      <c r="G158" s="74"/>
    </row>
    <row r="159" spans="1:7" s="53" customFormat="1" ht="12.9" customHeight="1">
      <c r="A159" s="79"/>
      <c r="B159" s="76"/>
      <c r="C159" s="77"/>
      <c r="D159" s="78"/>
      <c r="E159" s="78" t="str">
        <f t="shared" si="3"/>
        <v/>
      </c>
      <c r="G159" s="74"/>
    </row>
    <row r="160" spans="1:7" s="53" customFormat="1" ht="12.9" customHeight="1">
      <c r="A160" s="79"/>
      <c r="B160" s="76"/>
      <c r="C160" s="77"/>
      <c r="D160" s="78"/>
      <c r="E160" s="78" t="str">
        <f t="shared" si="3"/>
        <v/>
      </c>
      <c r="G160" s="74">
        <f>SUM(E135:E160)</f>
        <v>0</v>
      </c>
    </row>
    <row r="161" spans="1:7" s="53" customFormat="1" ht="12.9" customHeight="1" thickBot="1">
      <c r="A161" s="80"/>
      <c r="B161" s="76"/>
      <c r="C161" s="77"/>
      <c r="D161" s="78"/>
      <c r="E161" s="89" t="str">
        <f t="shared" si="3"/>
        <v/>
      </c>
      <c r="G161" s="74"/>
    </row>
    <row r="162" spans="1:7" s="53" customFormat="1" ht="12.9" customHeight="1">
      <c r="A162" s="81"/>
      <c r="B162" s="76"/>
      <c r="C162" s="77"/>
      <c r="D162" s="82"/>
      <c r="E162" s="90" t="str">
        <f t="shared" si="3"/>
        <v/>
      </c>
      <c r="G162" s="74"/>
    </row>
    <row r="163" spans="1:7" s="53" customFormat="1" ht="12.9" customHeight="1">
      <c r="A163" s="83" t="s">
        <v>21</v>
      </c>
      <c r="B163" s="76"/>
      <c r="C163" s="77"/>
      <c r="D163" s="82"/>
      <c r="E163" s="91">
        <f>G160+G126+G84+G42</f>
        <v>0</v>
      </c>
      <c r="G163" s="74"/>
    </row>
    <row r="164" spans="1:7" s="53" customFormat="1" ht="12.9" customHeight="1">
      <c r="A164" s="83"/>
      <c r="B164" s="76"/>
      <c r="C164" s="77"/>
      <c r="D164" s="82"/>
      <c r="E164" s="91" t="str">
        <f t="shared" si="3"/>
        <v/>
      </c>
      <c r="G164" s="74"/>
    </row>
    <row r="165" spans="1:7" s="53" customFormat="1" ht="12.9" customHeight="1">
      <c r="A165" s="83" t="s">
        <v>20</v>
      </c>
      <c r="B165" s="76"/>
      <c r="C165" s="77"/>
      <c r="D165" s="82"/>
      <c r="E165" s="91">
        <f>E167-E163</f>
        <v>0</v>
      </c>
      <c r="G165" s="74"/>
    </row>
    <row r="166" spans="1:7" s="53" customFormat="1" ht="12.9" customHeight="1">
      <c r="A166" s="80"/>
      <c r="B166" s="76"/>
      <c r="C166" s="77"/>
      <c r="D166" s="82"/>
      <c r="E166" s="91" t="str">
        <f t="shared" si="3"/>
        <v/>
      </c>
      <c r="G166" s="74"/>
    </row>
    <row r="167" spans="1:7" s="53" customFormat="1" ht="12.9" customHeight="1">
      <c r="A167" s="83" t="s">
        <v>28</v>
      </c>
      <c r="B167" s="76"/>
      <c r="C167" s="77"/>
      <c r="D167" s="82"/>
      <c r="E167" s="91">
        <f>E163*1.196</f>
        <v>0</v>
      </c>
      <c r="G167" s="74"/>
    </row>
    <row r="168" spans="1:7" s="53" customFormat="1" ht="12.9" customHeight="1" thickBot="1">
      <c r="A168" s="84"/>
      <c r="B168" s="85"/>
      <c r="C168" s="86"/>
      <c r="D168" s="87"/>
      <c r="E168" s="92"/>
      <c r="G168" s="74"/>
    </row>
  </sheetData>
  <printOptions horizontalCentered="1"/>
  <pageMargins left="0" right="0" top="0.19685039370078741" bottom="0.19685039370078741" header="0" footer="0.19685039370078741"/>
  <headerFooter>
    <oddFooter>&amp;L&amp;C&amp;"Trebuchet MS,Normal"&amp;9Les quantités ne sont données qu'à titre indicatif, elles n'enlèvent rien au caractère global et forfaitaire de la proposition. L'entrepreneur est tenu de vérifier l'ensmeble du quantitatif.&amp;R</oddFooter>
  </headerFooter>
  <rowBreaks count="1" manualBreakCount="1">
    <brk id="42" max="4" man="1"/>
  </rowBreak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68"/>
  <sheetViews>
    <sheetView zoomScale="125" workbookViewId="0">
      <selection activeCell="D20" sqref="D20"/>
    </sheetView>
  </sheetViews>
  <sheetFormatPr baseColWidth="10" defaultColWidth="10.88671875" defaultRowHeight="14.4"/>
  <cols>
    <col min="1" max="1" width="77.88671875" style="53" customWidth="1"/>
    <col min="2" max="2" width="8.88671875" style="53" customWidth="1"/>
    <col min="3" max="3" width="10.88671875" style="54"/>
    <col min="4" max="4" width="10.88671875" style="53"/>
    <col min="5" max="5" width="14.88671875" style="53" customWidth="1"/>
    <col min="6" max="6" width="10.88671875" style="50"/>
    <col min="7" max="7" width="18" style="51" customWidth="1"/>
    <col min="8" max="16384" width="10.88671875" style="50"/>
  </cols>
  <sheetData>
    <row r="1" spans="1:7">
      <c r="A1" s="45"/>
      <c r="B1" s="46"/>
      <c r="C1" s="47"/>
      <c r="D1" s="48"/>
      <c r="E1" s="49" t="e">
        <f>#REF!</f>
        <v>#REF!</v>
      </c>
    </row>
    <row r="2" spans="1:7">
      <c r="A2" s="52" t="s">
        <v>16</v>
      </c>
      <c r="B2" s="53" t="e">
        <f>#REF!</f>
        <v>#REF!</v>
      </c>
      <c r="E2" s="55" t="e">
        <f>#REF!</f>
        <v>#REF!</v>
      </c>
    </row>
    <row r="3" spans="1:7">
      <c r="A3" s="52"/>
      <c r="B3" s="53" t="e">
        <f>#REF!</f>
        <v>#REF!</v>
      </c>
      <c r="E3" s="56"/>
    </row>
    <row r="4" spans="1:7">
      <c r="A4" s="57" t="s">
        <v>23</v>
      </c>
      <c r="B4" s="58" t="e">
        <f>#REF!</f>
        <v>#REF!</v>
      </c>
      <c r="D4" s="58"/>
      <c r="E4" s="56"/>
    </row>
    <row r="5" spans="1:7">
      <c r="A5" s="59"/>
      <c r="B5" s="60"/>
      <c r="C5" s="61"/>
      <c r="D5" s="60"/>
      <c r="E5" s="62" t="s">
        <v>24</v>
      </c>
    </row>
    <row r="6" spans="1:7">
      <c r="A6" s="63" t="s">
        <v>17</v>
      </c>
      <c r="B6" s="64"/>
      <c r="C6" s="65"/>
      <c r="D6" s="64"/>
      <c r="E6" s="63"/>
    </row>
    <row r="7" spans="1:7">
      <c r="A7" s="66" t="s">
        <v>0</v>
      </c>
      <c r="B7" s="66" t="s">
        <v>2</v>
      </c>
      <c r="C7" s="67" t="s">
        <v>3</v>
      </c>
      <c r="D7" s="66" t="s">
        <v>11</v>
      </c>
      <c r="E7" s="66" t="s">
        <v>8</v>
      </c>
    </row>
    <row r="8" spans="1:7">
      <c r="A8" s="68"/>
      <c r="B8" s="69"/>
      <c r="C8" s="70"/>
      <c r="D8" s="69"/>
      <c r="E8" s="68"/>
    </row>
    <row r="9" spans="1:7" s="53" customFormat="1" ht="12.9" customHeight="1">
      <c r="A9" s="71"/>
      <c r="B9" s="64"/>
      <c r="C9" s="65"/>
      <c r="D9" s="72"/>
      <c r="E9" s="73"/>
      <c r="G9" s="74"/>
    </row>
    <row r="10" spans="1:7" s="53" customFormat="1" ht="12.9" customHeight="1">
      <c r="A10" s="75" t="s">
        <v>4</v>
      </c>
      <c r="B10" s="76"/>
      <c r="C10" s="77"/>
      <c r="D10" s="78"/>
      <c r="E10" s="78" t="str">
        <f>IF(C10&gt;0,C10*D10,"")</f>
        <v/>
      </c>
      <c r="G10" s="74"/>
    </row>
    <row r="11" spans="1:7" s="53" customFormat="1" ht="12.9" customHeight="1">
      <c r="A11" s="79"/>
      <c r="B11" s="76"/>
      <c r="C11" s="77"/>
      <c r="D11" s="78"/>
      <c r="E11" s="78" t="str">
        <f t="shared" ref="E11:E41" si="0">IF(C11&gt;0,C11*D11,"")</f>
        <v/>
      </c>
      <c r="G11" s="74"/>
    </row>
    <row r="12" spans="1:7" s="53" customFormat="1" ht="12.9" customHeight="1">
      <c r="A12" s="79"/>
      <c r="B12" s="76"/>
      <c r="C12" s="77"/>
      <c r="D12" s="78"/>
      <c r="E12" s="78" t="str">
        <f t="shared" si="0"/>
        <v/>
      </c>
      <c r="G12" s="74"/>
    </row>
    <row r="13" spans="1:7" s="53" customFormat="1" ht="12.9" customHeight="1">
      <c r="A13" s="80"/>
      <c r="B13" s="76"/>
      <c r="C13" s="77"/>
      <c r="D13" s="78"/>
      <c r="E13" s="78" t="str">
        <f t="shared" si="0"/>
        <v/>
      </c>
      <c r="G13" s="74"/>
    </row>
    <row r="14" spans="1:7" s="53" customFormat="1" ht="12.9" customHeight="1">
      <c r="A14" s="79"/>
      <c r="B14" s="76"/>
      <c r="C14" s="77"/>
      <c r="D14" s="78"/>
      <c r="E14" s="78" t="str">
        <f t="shared" si="0"/>
        <v/>
      </c>
      <c r="G14" s="74"/>
    </row>
    <row r="15" spans="1:7" s="53" customFormat="1" ht="12.9" customHeight="1">
      <c r="A15" s="79"/>
      <c r="B15" s="76"/>
      <c r="C15" s="77"/>
      <c r="D15" s="78"/>
      <c r="E15" s="78" t="str">
        <f t="shared" si="0"/>
        <v/>
      </c>
      <c r="G15" s="74"/>
    </row>
    <row r="16" spans="1:7" s="53" customFormat="1" ht="12.9" customHeight="1">
      <c r="A16" s="79"/>
      <c r="B16" s="76"/>
      <c r="C16" s="77"/>
      <c r="D16" s="78"/>
      <c r="E16" s="78" t="str">
        <f t="shared" si="0"/>
        <v/>
      </c>
      <c r="G16" s="74"/>
    </row>
    <row r="17" spans="1:7" s="53" customFormat="1" ht="12.9" customHeight="1">
      <c r="A17" s="81"/>
      <c r="B17" s="76"/>
      <c r="C17" s="77"/>
      <c r="D17" s="78"/>
      <c r="E17" s="78" t="str">
        <f t="shared" si="0"/>
        <v/>
      </c>
      <c r="G17" s="74"/>
    </row>
    <row r="18" spans="1:7" s="53" customFormat="1" ht="12.9" customHeight="1">
      <c r="A18" s="79"/>
      <c r="B18" s="76"/>
      <c r="C18" s="77"/>
      <c r="D18" s="78"/>
      <c r="E18" s="78" t="str">
        <f t="shared" si="0"/>
        <v/>
      </c>
      <c r="G18" s="74"/>
    </row>
    <row r="19" spans="1:7" s="53" customFormat="1" ht="12.9" customHeight="1">
      <c r="A19" s="79"/>
      <c r="B19" s="76"/>
      <c r="C19" s="77"/>
      <c r="D19" s="78"/>
      <c r="E19" s="78" t="str">
        <f t="shared" si="0"/>
        <v/>
      </c>
      <c r="G19" s="74"/>
    </row>
    <row r="20" spans="1:7" s="53" customFormat="1" ht="12.9" customHeight="1">
      <c r="A20" s="80"/>
      <c r="B20" s="76"/>
      <c r="C20" s="77"/>
      <c r="D20" s="78"/>
      <c r="E20" s="78" t="str">
        <f t="shared" si="0"/>
        <v/>
      </c>
      <c r="G20" s="74"/>
    </row>
    <row r="21" spans="1:7" s="53" customFormat="1" ht="12.9" customHeight="1">
      <c r="A21" s="79"/>
      <c r="B21" s="76"/>
      <c r="C21" s="77"/>
      <c r="D21" s="78"/>
      <c r="E21" s="78" t="str">
        <f t="shared" si="0"/>
        <v/>
      </c>
      <c r="G21" s="74"/>
    </row>
    <row r="22" spans="1:7" s="53" customFormat="1" ht="12.9" customHeight="1">
      <c r="A22" s="79"/>
      <c r="B22" s="76"/>
      <c r="C22" s="77"/>
      <c r="D22" s="78"/>
      <c r="E22" s="78" t="str">
        <f t="shared" si="0"/>
        <v/>
      </c>
      <c r="G22" s="74"/>
    </row>
    <row r="23" spans="1:7" s="53" customFormat="1" ht="12.9" customHeight="1">
      <c r="A23" s="79"/>
      <c r="B23" s="76"/>
      <c r="C23" s="77"/>
      <c r="D23" s="78"/>
      <c r="E23" s="78" t="str">
        <f t="shared" si="0"/>
        <v/>
      </c>
      <c r="G23" s="74"/>
    </row>
    <row r="24" spans="1:7" s="53" customFormat="1" ht="12.9" customHeight="1">
      <c r="A24" s="79"/>
      <c r="B24" s="76"/>
      <c r="C24" s="77"/>
      <c r="D24" s="78"/>
      <c r="E24" s="78" t="str">
        <f t="shared" si="0"/>
        <v/>
      </c>
      <c r="G24" s="74"/>
    </row>
    <row r="25" spans="1:7" s="53" customFormat="1" ht="12.9" customHeight="1">
      <c r="A25" s="79"/>
      <c r="B25" s="76"/>
      <c r="C25" s="77"/>
      <c r="D25" s="78"/>
      <c r="E25" s="78" t="str">
        <f t="shared" si="0"/>
        <v/>
      </c>
      <c r="G25" s="74"/>
    </row>
    <row r="26" spans="1:7" s="53" customFormat="1" ht="12.9" customHeight="1">
      <c r="A26" s="79"/>
      <c r="B26" s="76"/>
      <c r="C26" s="77"/>
      <c r="D26" s="78"/>
      <c r="E26" s="78" t="str">
        <f t="shared" si="0"/>
        <v/>
      </c>
      <c r="G26" s="74"/>
    </row>
    <row r="27" spans="1:7" s="53" customFormat="1" ht="12.9" customHeight="1">
      <c r="A27" s="80"/>
      <c r="B27" s="76"/>
      <c r="C27" s="77"/>
      <c r="D27" s="78"/>
      <c r="E27" s="78" t="str">
        <f t="shared" si="0"/>
        <v/>
      </c>
      <c r="G27" s="74"/>
    </row>
    <row r="28" spans="1:7" s="53" customFormat="1" ht="12.9" customHeight="1">
      <c r="A28" s="79"/>
      <c r="B28" s="76"/>
      <c r="C28" s="77"/>
      <c r="D28" s="78"/>
      <c r="E28" s="78" t="str">
        <f t="shared" si="0"/>
        <v/>
      </c>
      <c r="G28" s="74"/>
    </row>
    <row r="29" spans="1:7" s="53" customFormat="1" ht="12.9" customHeight="1">
      <c r="A29" s="79"/>
      <c r="B29" s="76"/>
      <c r="C29" s="77"/>
      <c r="D29" s="78"/>
      <c r="E29" s="78" t="str">
        <f t="shared" si="0"/>
        <v/>
      </c>
      <c r="G29" s="74"/>
    </row>
    <row r="30" spans="1:7" s="53" customFormat="1" ht="12.9" customHeight="1">
      <c r="A30" s="79"/>
      <c r="B30" s="76"/>
      <c r="C30" s="77"/>
      <c r="D30" s="78"/>
      <c r="E30" s="78" t="str">
        <f t="shared" si="0"/>
        <v/>
      </c>
      <c r="G30" s="74"/>
    </row>
    <row r="31" spans="1:7" s="53" customFormat="1" ht="12.9" customHeight="1">
      <c r="A31" s="79"/>
      <c r="B31" s="76"/>
      <c r="C31" s="77"/>
      <c r="D31" s="78"/>
      <c r="E31" s="78" t="str">
        <f t="shared" si="0"/>
        <v/>
      </c>
      <c r="G31" s="74"/>
    </row>
    <row r="32" spans="1:7" s="53" customFormat="1" ht="12.9" customHeight="1">
      <c r="A32" s="79"/>
      <c r="B32" s="76"/>
      <c r="C32" s="77"/>
      <c r="D32" s="78"/>
      <c r="E32" s="78" t="str">
        <f t="shared" si="0"/>
        <v/>
      </c>
      <c r="G32" s="74"/>
    </row>
    <row r="33" spans="1:7" s="53" customFormat="1" ht="12.9" customHeight="1">
      <c r="A33" s="79"/>
      <c r="B33" s="76"/>
      <c r="C33" s="77"/>
      <c r="D33" s="78"/>
      <c r="E33" s="78" t="str">
        <f t="shared" si="0"/>
        <v/>
      </c>
      <c r="G33" s="74"/>
    </row>
    <row r="34" spans="1:7" s="53" customFormat="1" ht="12.9" customHeight="1">
      <c r="A34" s="79"/>
      <c r="B34" s="76"/>
      <c r="C34" s="77"/>
      <c r="D34" s="78"/>
      <c r="E34" s="78" t="str">
        <f t="shared" si="0"/>
        <v/>
      </c>
      <c r="G34" s="74"/>
    </row>
    <row r="35" spans="1:7" s="53" customFormat="1" ht="12.9" customHeight="1">
      <c r="A35" s="79"/>
      <c r="B35" s="76"/>
      <c r="C35" s="77"/>
      <c r="D35" s="78"/>
      <c r="E35" s="78" t="str">
        <f t="shared" si="0"/>
        <v/>
      </c>
      <c r="G35" s="74"/>
    </row>
    <row r="36" spans="1:7" s="53" customFormat="1" ht="12.9" customHeight="1">
      <c r="A36" s="80"/>
      <c r="B36" s="76"/>
      <c r="C36" s="77"/>
      <c r="D36" s="78"/>
      <c r="E36" s="78" t="str">
        <f t="shared" si="0"/>
        <v/>
      </c>
      <c r="G36" s="74"/>
    </row>
    <row r="37" spans="1:7" s="53" customFormat="1" ht="12.9" customHeight="1">
      <c r="A37" s="81"/>
      <c r="B37" s="76"/>
      <c r="C37" s="77"/>
      <c r="D37" s="82"/>
      <c r="E37" s="78" t="str">
        <f t="shared" si="0"/>
        <v/>
      </c>
      <c r="G37" s="74"/>
    </row>
    <row r="38" spans="1:7" s="53" customFormat="1" ht="12.9" customHeight="1">
      <c r="A38" s="79"/>
      <c r="B38" s="76"/>
      <c r="C38" s="77"/>
      <c r="D38" s="82"/>
      <c r="E38" s="78" t="str">
        <f t="shared" si="0"/>
        <v/>
      </c>
      <c r="G38" s="74"/>
    </row>
    <row r="39" spans="1:7" s="53" customFormat="1" ht="12.9" customHeight="1">
      <c r="A39" s="83"/>
      <c r="B39" s="76"/>
      <c r="C39" s="77"/>
      <c r="D39" s="82"/>
      <c r="E39" s="78" t="str">
        <f t="shared" si="0"/>
        <v/>
      </c>
      <c r="G39" s="74"/>
    </row>
    <row r="40" spans="1:7" s="53" customFormat="1" ht="12.9" customHeight="1">
      <c r="A40" s="80"/>
      <c r="B40" s="76"/>
      <c r="C40" s="77"/>
      <c r="D40" s="82"/>
      <c r="E40" s="78" t="str">
        <f t="shared" si="0"/>
        <v/>
      </c>
      <c r="G40" s="74"/>
    </row>
    <row r="41" spans="1:7" s="53" customFormat="1" ht="12.9" customHeight="1">
      <c r="A41" s="83"/>
      <c r="B41" s="76"/>
      <c r="C41" s="77"/>
      <c r="D41" s="82"/>
      <c r="E41" s="78" t="str">
        <f t="shared" si="0"/>
        <v/>
      </c>
      <c r="G41" s="74"/>
    </row>
    <row r="42" spans="1:7" s="53" customFormat="1" ht="12.9" customHeight="1">
      <c r="A42" s="84"/>
      <c r="B42" s="85"/>
      <c r="C42" s="86"/>
      <c r="D42" s="87"/>
      <c r="E42" s="88"/>
      <c r="G42" s="74">
        <f>SUM(E9:E42)</f>
        <v>0</v>
      </c>
    </row>
    <row r="43" spans="1:7">
      <c r="A43" s="45"/>
      <c r="B43" s="46"/>
      <c r="C43" s="47"/>
      <c r="D43" s="48"/>
      <c r="E43" s="49" t="e">
        <f>#REF!</f>
        <v>#REF!</v>
      </c>
    </row>
    <row r="44" spans="1:7">
      <c r="A44" s="52" t="s">
        <v>16</v>
      </c>
      <c r="B44" s="53" t="e">
        <f>#REF!</f>
        <v>#REF!</v>
      </c>
      <c r="E44" s="55" t="e">
        <f>#REF!</f>
        <v>#REF!</v>
      </c>
    </row>
    <row r="45" spans="1:7">
      <c r="A45" s="52"/>
      <c r="B45" s="53" t="e">
        <f>#REF!</f>
        <v>#REF!</v>
      </c>
      <c r="E45" s="56"/>
    </row>
    <row r="46" spans="1:7">
      <c r="A46" s="57" t="s">
        <v>23</v>
      </c>
      <c r="B46" s="58" t="e">
        <f>$B$4</f>
        <v>#REF!</v>
      </c>
      <c r="D46" s="58"/>
      <c r="E46" s="56"/>
    </row>
    <row r="47" spans="1:7">
      <c r="A47" s="59"/>
      <c r="B47" s="60"/>
      <c r="C47" s="61"/>
      <c r="D47" s="60"/>
      <c r="E47" s="62" t="s">
        <v>26</v>
      </c>
    </row>
    <row r="48" spans="1:7">
      <c r="A48" s="63" t="s">
        <v>17</v>
      </c>
      <c r="B48" s="64"/>
      <c r="C48" s="65"/>
      <c r="D48" s="64"/>
      <c r="E48" s="63"/>
    </row>
    <row r="49" spans="1:7">
      <c r="A49" s="66" t="s">
        <v>0</v>
      </c>
      <c r="B49" s="66" t="s">
        <v>2</v>
      </c>
      <c r="C49" s="67" t="s">
        <v>3</v>
      </c>
      <c r="D49" s="66" t="s">
        <v>11</v>
      </c>
      <c r="E49" s="66" t="s">
        <v>8</v>
      </c>
    </row>
    <row r="50" spans="1:7">
      <c r="A50" s="68"/>
      <c r="B50" s="69"/>
      <c r="C50" s="70"/>
      <c r="D50" s="69"/>
      <c r="E50" s="68"/>
    </row>
    <row r="51" spans="1:7" s="53" customFormat="1" ht="12.9" customHeight="1">
      <c r="A51" s="71"/>
      <c r="B51" s="64"/>
      <c r="C51" s="65"/>
      <c r="D51" s="72"/>
      <c r="E51" s="73"/>
      <c r="G51" s="74"/>
    </row>
    <row r="52" spans="1:7" s="53" customFormat="1" ht="12.9" customHeight="1">
      <c r="A52" s="79"/>
      <c r="B52" s="76"/>
      <c r="C52" s="77"/>
      <c r="D52" s="78"/>
      <c r="E52" s="78" t="str">
        <f>IF(C52&gt;0,C52*D52,"")</f>
        <v/>
      </c>
      <c r="G52" s="74"/>
    </row>
    <row r="53" spans="1:7" s="53" customFormat="1" ht="12.9" customHeight="1">
      <c r="A53" s="79"/>
      <c r="B53" s="76"/>
      <c r="C53" s="77"/>
      <c r="D53" s="78"/>
      <c r="E53" s="78" t="str">
        <f t="shared" ref="E53:E83" si="1">IF(C53&gt;0,C53*D53,"")</f>
        <v/>
      </c>
      <c r="G53" s="74"/>
    </row>
    <row r="54" spans="1:7" s="53" customFormat="1" ht="12.9" customHeight="1">
      <c r="A54" s="79"/>
      <c r="B54" s="76"/>
      <c r="C54" s="77"/>
      <c r="D54" s="78"/>
      <c r="E54" s="78" t="str">
        <f t="shared" si="1"/>
        <v/>
      </c>
      <c r="G54" s="74"/>
    </row>
    <row r="55" spans="1:7" s="53" customFormat="1" ht="12.9" customHeight="1">
      <c r="A55" s="80"/>
      <c r="B55" s="76"/>
      <c r="C55" s="77"/>
      <c r="D55" s="78"/>
      <c r="E55" s="78" t="str">
        <f t="shared" si="1"/>
        <v/>
      </c>
      <c r="G55" s="74"/>
    </row>
    <row r="56" spans="1:7" s="53" customFormat="1" ht="12.9" customHeight="1">
      <c r="A56" s="79"/>
      <c r="B56" s="76"/>
      <c r="C56" s="77"/>
      <c r="D56" s="78"/>
      <c r="E56" s="78" t="str">
        <f t="shared" si="1"/>
        <v/>
      </c>
      <c r="G56" s="74"/>
    </row>
    <row r="57" spans="1:7" s="53" customFormat="1" ht="12.9" customHeight="1">
      <c r="A57" s="79"/>
      <c r="B57" s="76"/>
      <c r="C57" s="77"/>
      <c r="D57" s="78"/>
      <c r="E57" s="78" t="str">
        <f t="shared" si="1"/>
        <v/>
      </c>
      <c r="G57" s="74"/>
    </row>
    <row r="58" spans="1:7" s="53" customFormat="1" ht="12.9" customHeight="1">
      <c r="A58" s="79"/>
      <c r="B58" s="76"/>
      <c r="C58" s="77"/>
      <c r="D58" s="78"/>
      <c r="E58" s="78" t="str">
        <f t="shared" si="1"/>
        <v/>
      </c>
      <c r="G58" s="74"/>
    </row>
    <row r="59" spans="1:7" s="53" customFormat="1" ht="12.9" customHeight="1">
      <c r="A59" s="81"/>
      <c r="B59" s="76"/>
      <c r="C59" s="77"/>
      <c r="D59" s="78"/>
      <c r="E59" s="78" t="str">
        <f t="shared" si="1"/>
        <v/>
      </c>
      <c r="G59" s="74"/>
    </row>
    <row r="60" spans="1:7" s="53" customFormat="1" ht="12.9" customHeight="1">
      <c r="A60" s="79"/>
      <c r="B60" s="76"/>
      <c r="C60" s="77"/>
      <c r="D60" s="78"/>
      <c r="E60" s="78" t="str">
        <f t="shared" si="1"/>
        <v/>
      </c>
      <c r="G60" s="74"/>
    </row>
    <row r="61" spans="1:7" s="53" customFormat="1" ht="12.9" customHeight="1">
      <c r="A61" s="79"/>
      <c r="B61" s="76"/>
      <c r="C61" s="77"/>
      <c r="D61" s="78"/>
      <c r="E61" s="78" t="str">
        <f t="shared" si="1"/>
        <v/>
      </c>
      <c r="G61" s="74"/>
    </row>
    <row r="62" spans="1:7" s="53" customFormat="1" ht="12.9" customHeight="1">
      <c r="A62" s="80"/>
      <c r="B62" s="76"/>
      <c r="C62" s="77"/>
      <c r="D62" s="78"/>
      <c r="E62" s="78" t="str">
        <f t="shared" si="1"/>
        <v/>
      </c>
      <c r="G62" s="74"/>
    </row>
    <row r="63" spans="1:7" s="53" customFormat="1" ht="12.9" customHeight="1">
      <c r="A63" s="79"/>
      <c r="B63" s="76"/>
      <c r="C63" s="77"/>
      <c r="D63" s="78"/>
      <c r="E63" s="78" t="str">
        <f t="shared" si="1"/>
        <v/>
      </c>
      <c r="G63" s="74"/>
    </row>
    <row r="64" spans="1:7" s="53" customFormat="1" ht="12.9" customHeight="1">
      <c r="A64" s="79"/>
      <c r="B64" s="76"/>
      <c r="C64" s="77"/>
      <c r="D64" s="78"/>
      <c r="E64" s="78" t="str">
        <f t="shared" si="1"/>
        <v/>
      </c>
      <c r="G64" s="74"/>
    </row>
    <row r="65" spans="1:7" s="53" customFormat="1" ht="12.9" customHeight="1">
      <c r="A65" s="79"/>
      <c r="B65" s="76"/>
      <c r="C65" s="77"/>
      <c r="D65" s="78"/>
      <c r="E65" s="78" t="str">
        <f t="shared" si="1"/>
        <v/>
      </c>
      <c r="G65" s="74"/>
    </row>
    <row r="66" spans="1:7" s="53" customFormat="1" ht="12.9" customHeight="1">
      <c r="A66" s="79"/>
      <c r="B66" s="76"/>
      <c r="C66" s="77"/>
      <c r="D66" s="78"/>
      <c r="E66" s="78" t="str">
        <f t="shared" si="1"/>
        <v/>
      </c>
      <c r="G66" s="74"/>
    </row>
    <row r="67" spans="1:7" s="53" customFormat="1" ht="12.9" customHeight="1">
      <c r="A67" s="79"/>
      <c r="B67" s="76"/>
      <c r="C67" s="77"/>
      <c r="D67" s="78"/>
      <c r="E67" s="78" t="str">
        <f t="shared" si="1"/>
        <v/>
      </c>
      <c r="G67" s="74"/>
    </row>
    <row r="68" spans="1:7" s="53" customFormat="1" ht="12.9" customHeight="1">
      <c r="A68" s="79"/>
      <c r="B68" s="76"/>
      <c r="C68" s="77"/>
      <c r="D68" s="78"/>
      <c r="E68" s="78" t="str">
        <f t="shared" si="1"/>
        <v/>
      </c>
      <c r="G68" s="74"/>
    </row>
    <row r="69" spans="1:7" s="53" customFormat="1" ht="12.9" customHeight="1">
      <c r="A69" s="80"/>
      <c r="B69" s="76"/>
      <c r="C69" s="77"/>
      <c r="D69" s="78"/>
      <c r="E69" s="78" t="str">
        <f t="shared" si="1"/>
        <v/>
      </c>
      <c r="G69" s="74"/>
    </row>
    <row r="70" spans="1:7" s="53" customFormat="1" ht="12.9" customHeight="1">
      <c r="A70" s="79"/>
      <c r="B70" s="76"/>
      <c r="C70" s="77"/>
      <c r="D70" s="78"/>
      <c r="E70" s="78" t="str">
        <f t="shared" si="1"/>
        <v/>
      </c>
      <c r="G70" s="74"/>
    </row>
    <row r="71" spans="1:7" s="53" customFormat="1" ht="12.9" customHeight="1">
      <c r="A71" s="79"/>
      <c r="B71" s="76"/>
      <c r="C71" s="77"/>
      <c r="D71" s="78"/>
      <c r="E71" s="78" t="str">
        <f t="shared" si="1"/>
        <v/>
      </c>
      <c r="G71" s="74"/>
    </row>
    <row r="72" spans="1:7" s="53" customFormat="1" ht="12.9" customHeight="1">
      <c r="A72" s="79"/>
      <c r="B72" s="76"/>
      <c r="C72" s="77"/>
      <c r="D72" s="78"/>
      <c r="E72" s="78" t="str">
        <f t="shared" si="1"/>
        <v/>
      </c>
      <c r="G72" s="74"/>
    </row>
    <row r="73" spans="1:7" s="53" customFormat="1" ht="12.9" customHeight="1">
      <c r="A73" s="79"/>
      <c r="B73" s="76"/>
      <c r="C73" s="77"/>
      <c r="D73" s="78"/>
      <c r="E73" s="78" t="str">
        <f t="shared" si="1"/>
        <v/>
      </c>
      <c r="G73" s="74"/>
    </row>
    <row r="74" spans="1:7" s="53" customFormat="1" ht="12.9" customHeight="1">
      <c r="A74" s="79"/>
      <c r="B74" s="76"/>
      <c r="C74" s="77"/>
      <c r="D74" s="78"/>
      <c r="E74" s="78" t="str">
        <f t="shared" si="1"/>
        <v/>
      </c>
      <c r="G74" s="74"/>
    </row>
    <row r="75" spans="1:7" s="53" customFormat="1" ht="12.9" customHeight="1">
      <c r="A75" s="79"/>
      <c r="B75" s="76"/>
      <c r="C75" s="77"/>
      <c r="D75" s="78"/>
      <c r="E75" s="78" t="str">
        <f t="shared" si="1"/>
        <v/>
      </c>
      <c r="G75" s="74"/>
    </row>
    <row r="76" spans="1:7" s="53" customFormat="1" ht="12.9" customHeight="1">
      <c r="A76" s="79"/>
      <c r="B76" s="76"/>
      <c r="C76" s="77"/>
      <c r="D76" s="78"/>
      <c r="E76" s="78" t="str">
        <f t="shared" si="1"/>
        <v/>
      </c>
      <c r="G76" s="74"/>
    </row>
    <row r="77" spans="1:7" s="53" customFormat="1" ht="12.9" customHeight="1">
      <c r="A77" s="79"/>
      <c r="B77" s="76"/>
      <c r="C77" s="77"/>
      <c r="D77" s="78"/>
      <c r="E77" s="78" t="str">
        <f t="shared" si="1"/>
        <v/>
      </c>
      <c r="G77" s="74"/>
    </row>
    <row r="78" spans="1:7" s="53" customFormat="1" ht="12.9" customHeight="1">
      <c r="A78" s="80"/>
      <c r="B78" s="76"/>
      <c r="C78" s="77"/>
      <c r="D78" s="78"/>
      <c r="E78" s="78" t="str">
        <f t="shared" si="1"/>
        <v/>
      </c>
      <c r="G78" s="74"/>
    </row>
    <row r="79" spans="1:7" s="53" customFormat="1" ht="12.9" customHeight="1">
      <c r="A79" s="81"/>
      <c r="B79" s="76"/>
      <c r="C79" s="77"/>
      <c r="D79" s="82"/>
      <c r="E79" s="78" t="str">
        <f t="shared" si="1"/>
        <v/>
      </c>
      <c r="G79" s="74"/>
    </row>
    <row r="80" spans="1:7" s="53" customFormat="1" ht="12.9" customHeight="1">
      <c r="A80" s="83"/>
      <c r="B80" s="76"/>
      <c r="C80" s="77"/>
      <c r="D80" s="82"/>
      <c r="E80" s="78" t="str">
        <f t="shared" si="1"/>
        <v/>
      </c>
      <c r="G80" s="74"/>
    </row>
    <row r="81" spans="1:7" s="53" customFormat="1" ht="12.9" customHeight="1">
      <c r="A81" s="83"/>
      <c r="B81" s="76"/>
      <c r="C81" s="77"/>
      <c r="D81" s="82"/>
      <c r="E81" s="78" t="str">
        <f t="shared" si="1"/>
        <v/>
      </c>
      <c r="G81" s="74"/>
    </row>
    <row r="82" spans="1:7" s="53" customFormat="1" ht="12.9" customHeight="1">
      <c r="A82" s="80"/>
      <c r="B82" s="76"/>
      <c r="C82" s="77"/>
      <c r="D82" s="82"/>
      <c r="E82" s="78" t="str">
        <f t="shared" si="1"/>
        <v/>
      </c>
      <c r="G82" s="74"/>
    </row>
    <row r="83" spans="1:7" s="53" customFormat="1" ht="12.9" customHeight="1">
      <c r="A83" s="83"/>
      <c r="B83" s="76"/>
      <c r="C83" s="77"/>
      <c r="D83" s="82"/>
      <c r="E83" s="78" t="str">
        <f t="shared" si="1"/>
        <v/>
      </c>
      <c r="G83" s="74"/>
    </row>
    <row r="84" spans="1:7" s="53" customFormat="1" ht="12.9" customHeight="1">
      <c r="A84" s="84"/>
      <c r="B84" s="85"/>
      <c r="C84" s="86"/>
      <c r="D84" s="87"/>
      <c r="E84" s="88"/>
      <c r="G84" s="74">
        <f>SUM(E51:E84)</f>
        <v>0</v>
      </c>
    </row>
    <row r="85" spans="1:7">
      <c r="A85" s="45"/>
      <c r="B85" s="46"/>
      <c r="C85" s="47"/>
      <c r="D85" s="48"/>
      <c r="E85" s="49" t="e">
        <f>#REF!</f>
        <v>#REF!</v>
      </c>
    </row>
    <row r="86" spans="1:7">
      <c r="A86" s="52" t="s">
        <v>16</v>
      </c>
      <c r="B86" s="53" t="e">
        <f>#REF!</f>
        <v>#REF!</v>
      </c>
      <c r="E86" s="55" t="e">
        <f>#REF!</f>
        <v>#REF!</v>
      </c>
    </row>
    <row r="87" spans="1:7">
      <c r="A87" s="52"/>
      <c r="B87" s="53" t="e">
        <f>#REF!</f>
        <v>#REF!</v>
      </c>
      <c r="E87" s="56"/>
    </row>
    <row r="88" spans="1:7">
      <c r="A88" s="57" t="s">
        <v>23</v>
      </c>
      <c r="B88" s="58" t="e">
        <f>$B$4</f>
        <v>#REF!</v>
      </c>
      <c r="D88" s="58"/>
      <c r="E88" s="56"/>
    </row>
    <row r="89" spans="1:7">
      <c r="A89" s="59"/>
      <c r="B89" s="60"/>
      <c r="C89" s="61"/>
      <c r="D89" s="60"/>
      <c r="E89" s="62" t="s">
        <v>1</v>
      </c>
    </row>
    <row r="90" spans="1:7">
      <c r="A90" s="63" t="s">
        <v>17</v>
      </c>
      <c r="B90" s="64"/>
      <c r="C90" s="65"/>
      <c r="D90" s="64"/>
      <c r="E90" s="63"/>
    </row>
    <row r="91" spans="1:7">
      <c r="A91" s="66" t="s">
        <v>0</v>
      </c>
      <c r="B91" s="66" t="s">
        <v>2</v>
      </c>
      <c r="C91" s="67" t="s">
        <v>3</v>
      </c>
      <c r="D91" s="66" t="s">
        <v>11</v>
      </c>
      <c r="E91" s="66" t="s">
        <v>8</v>
      </c>
    </row>
    <row r="92" spans="1:7">
      <c r="A92" s="68"/>
      <c r="B92" s="69"/>
      <c r="C92" s="70"/>
      <c r="D92" s="69"/>
      <c r="E92" s="68"/>
    </row>
    <row r="93" spans="1:7" s="53" customFormat="1" ht="12.9" customHeight="1">
      <c r="A93" s="71"/>
      <c r="B93" s="64"/>
      <c r="C93" s="65"/>
      <c r="D93" s="72"/>
      <c r="E93" s="73"/>
      <c r="G93" s="74"/>
    </row>
    <row r="94" spans="1:7" s="53" customFormat="1" ht="12.9" customHeight="1">
      <c r="A94" s="79"/>
      <c r="B94" s="76"/>
      <c r="C94" s="77"/>
      <c r="D94" s="78"/>
      <c r="E94" s="78" t="str">
        <f>IF(C94&gt;0,C94*D94,"")</f>
        <v/>
      </c>
      <c r="G94" s="74"/>
    </row>
    <row r="95" spans="1:7" s="53" customFormat="1" ht="12.9" customHeight="1">
      <c r="A95" s="79"/>
      <c r="B95" s="76"/>
      <c r="C95" s="77"/>
      <c r="D95" s="78"/>
      <c r="E95" s="78" t="str">
        <f t="shared" ref="E95:E125" si="2">IF(C95&gt;0,C95*D95,"")</f>
        <v/>
      </c>
      <c r="G95" s="74"/>
    </row>
    <row r="96" spans="1:7" s="53" customFormat="1" ht="12.9" customHeight="1">
      <c r="A96" s="79"/>
      <c r="B96" s="76"/>
      <c r="C96" s="77"/>
      <c r="D96" s="78"/>
      <c r="E96" s="78" t="str">
        <f t="shared" si="2"/>
        <v/>
      </c>
      <c r="G96" s="74"/>
    </row>
    <row r="97" spans="1:7" s="53" customFormat="1" ht="12.9" customHeight="1">
      <c r="A97" s="80"/>
      <c r="B97" s="76"/>
      <c r="C97" s="77"/>
      <c r="D97" s="78"/>
      <c r="E97" s="78" t="str">
        <f t="shared" si="2"/>
        <v/>
      </c>
      <c r="G97" s="74"/>
    </row>
    <row r="98" spans="1:7" s="53" customFormat="1" ht="12.9" customHeight="1">
      <c r="A98" s="79"/>
      <c r="B98" s="76"/>
      <c r="C98" s="77"/>
      <c r="D98" s="78"/>
      <c r="E98" s="78" t="str">
        <f t="shared" si="2"/>
        <v/>
      </c>
      <c r="G98" s="74"/>
    </row>
    <row r="99" spans="1:7" s="53" customFormat="1" ht="12.9" customHeight="1">
      <c r="A99" s="79"/>
      <c r="B99" s="76"/>
      <c r="C99" s="77"/>
      <c r="D99" s="78"/>
      <c r="E99" s="78" t="str">
        <f t="shared" si="2"/>
        <v/>
      </c>
      <c r="G99" s="74"/>
    </row>
    <row r="100" spans="1:7" s="53" customFormat="1" ht="12.9" customHeight="1">
      <c r="A100" s="79"/>
      <c r="B100" s="76"/>
      <c r="C100" s="77"/>
      <c r="D100" s="78"/>
      <c r="E100" s="78" t="str">
        <f t="shared" si="2"/>
        <v/>
      </c>
      <c r="G100" s="74"/>
    </row>
    <row r="101" spans="1:7" s="53" customFormat="1" ht="12.9" customHeight="1">
      <c r="A101" s="81"/>
      <c r="B101" s="76"/>
      <c r="C101" s="77"/>
      <c r="D101" s="78"/>
      <c r="E101" s="78" t="str">
        <f t="shared" si="2"/>
        <v/>
      </c>
      <c r="G101" s="74"/>
    </row>
    <row r="102" spans="1:7" s="53" customFormat="1" ht="12.9" customHeight="1">
      <c r="A102" s="79"/>
      <c r="B102" s="76"/>
      <c r="C102" s="77"/>
      <c r="D102" s="78"/>
      <c r="E102" s="78" t="str">
        <f t="shared" si="2"/>
        <v/>
      </c>
      <c r="G102" s="74"/>
    </row>
    <row r="103" spans="1:7" s="53" customFormat="1" ht="12.9" customHeight="1">
      <c r="A103" s="79"/>
      <c r="B103" s="76"/>
      <c r="C103" s="77"/>
      <c r="D103" s="78"/>
      <c r="E103" s="78" t="str">
        <f t="shared" si="2"/>
        <v/>
      </c>
      <c r="G103" s="74"/>
    </row>
    <row r="104" spans="1:7" s="53" customFormat="1" ht="12.9" customHeight="1">
      <c r="A104" s="80"/>
      <c r="B104" s="76"/>
      <c r="C104" s="77"/>
      <c r="D104" s="78"/>
      <c r="E104" s="78" t="str">
        <f t="shared" si="2"/>
        <v/>
      </c>
      <c r="G104" s="74"/>
    </row>
    <row r="105" spans="1:7" s="53" customFormat="1" ht="12.9" customHeight="1">
      <c r="A105" s="79"/>
      <c r="B105" s="76"/>
      <c r="C105" s="77"/>
      <c r="D105" s="78"/>
      <c r="E105" s="78" t="str">
        <f t="shared" si="2"/>
        <v/>
      </c>
      <c r="G105" s="74"/>
    </row>
    <row r="106" spans="1:7" s="53" customFormat="1" ht="12.9" customHeight="1">
      <c r="A106" s="79"/>
      <c r="B106" s="76"/>
      <c r="C106" s="77"/>
      <c r="D106" s="78"/>
      <c r="E106" s="78" t="str">
        <f t="shared" si="2"/>
        <v/>
      </c>
      <c r="G106" s="74"/>
    </row>
    <row r="107" spans="1:7" s="53" customFormat="1" ht="12.9" customHeight="1">
      <c r="A107" s="79"/>
      <c r="B107" s="76"/>
      <c r="C107" s="77"/>
      <c r="D107" s="78"/>
      <c r="E107" s="78" t="str">
        <f t="shared" si="2"/>
        <v/>
      </c>
      <c r="G107" s="74"/>
    </row>
    <row r="108" spans="1:7" s="53" customFormat="1" ht="12.9" customHeight="1">
      <c r="A108" s="79"/>
      <c r="B108" s="76"/>
      <c r="C108" s="77"/>
      <c r="D108" s="78"/>
      <c r="E108" s="78" t="str">
        <f t="shared" si="2"/>
        <v/>
      </c>
      <c r="G108" s="74"/>
    </row>
    <row r="109" spans="1:7" s="53" customFormat="1" ht="12.9" customHeight="1">
      <c r="A109" s="79"/>
      <c r="B109" s="76"/>
      <c r="C109" s="77"/>
      <c r="D109" s="78"/>
      <c r="E109" s="78" t="str">
        <f t="shared" si="2"/>
        <v/>
      </c>
      <c r="G109" s="74"/>
    </row>
    <row r="110" spans="1:7" s="53" customFormat="1" ht="12.9" customHeight="1">
      <c r="A110" s="80"/>
      <c r="B110" s="76"/>
      <c r="C110" s="77"/>
      <c r="D110" s="78"/>
      <c r="E110" s="78" t="str">
        <f t="shared" si="2"/>
        <v/>
      </c>
      <c r="G110" s="74"/>
    </row>
    <row r="111" spans="1:7" s="53" customFormat="1" ht="12.9" customHeight="1">
      <c r="A111" s="79"/>
      <c r="B111" s="76"/>
      <c r="C111" s="77"/>
      <c r="D111" s="78"/>
      <c r="E111" s="78" t="str">
        <f t="shared" si="2"/>
        <v/>
      </c>
      <c r="G111" s="74"/>
    </row>
    <row r="112" spans="1:7" s="53" customFormat="1" ht="12.9" customHeight="1">
      <c r="A112" s="79"/>
      <c r="B112" s="76"/>
      <c r="C112" s="77"/>
      <c r="D112" s="78"/>
      <c r="E112" s="78" t="str">
        <f t="shared" si="2"/>
        <v/>
      </c>
      <c r="G112" s="74"/>
    </row>
    <row r="113" spans="1:7" s="53" customFormat="1" ht="12.9" customHeight="1">
      <c r="A113" s="79"/>
      <c r="B113" s="76"/>
      <c r="C113" s="77"/>
      <c r="D113" s="78"/>
      <c r="E113" s="78" t="str">
        <f t="shared" si="2"/>
        <v/>
      </c>
      <c r="G113" s="74"/>
    </row>
    <row r="114" spans="1:7" s="53" customFormat="1" ht="12.9" customHeight="1">
      <c r="A114" s="79"/>
      <c r="B114" s="76"/>
      <c r="C114" s="77"/>
      <c r="D114" s="78"/>
      <c r="E114" s="78" t="str">
        <f t="shared" si="2"/>
        <v/>
      </c>
      <c r="G114" s="74"/>
    </row>
    <row r="115" spans="1:7" s="53" customFormat="1" ht="12.9" customHeight="1">
      <c r="A115" s="79"/>
      <c r="B115" s="76"/>
      <c r="C115" s="77"/>
      <c r="D115" s="78"/>
      <c r="E115" s="78" t="str">
        <f t="shared" si="2"/>
        <v/>
      </c>
      <c r="G115" s="74"/>
    </row>
    <row r="116" spans="1:7" s="53" customFormat="1" ht="12.9" customHeight="1">
      <c r="A116" s="79"/>
      <c r="B116" s="76"/>
      <c r="C116" s="77"/>
      <c r="D116" s="78"/>
      <c r="E116" s="78" t="str">
        <f t="shared" si="2"/>
        <v/>
      </c>
      <c r="G116" s="74"/>
    </row>
    <row r="117" spans="1:7" s="53" customFormat="1" ht="12.9" customHeight="1">
      <c r="A117" s="79"/>
      <c r="B117" s="76"/>
      <c r="C117" s="77"/>
      <c r="D117" s="78"/>
      <c r="E117" s="78" t="str">
        <f t="shared" si="2"/>
        <v/>
      </c>
      <c r="G117" s="74"/>
    </row>
    <row r="118" spans="1:7" s="53" customFormat="1" ht="12.9" customHeight="1">
      <c r="A118" s="79"/>
      <c r="B118" s="76"/>
      <c r="C118" s="77"/>
      <c r="D118" s="78"/>
      <c r="E118" s="78" t="str">
        <f t="shared" si="2"/>
        <v/>
      </c>
      <c r="G118" s="74"/>
    </row>
    <row r="119" spans="1:7" s="53" customFormat="1" ht="12.9" customHeight="1">
      <c r="A119" s="80"/>
      <c r="B119" s="76"/>
      <c r="C119" s="77"/>
      <c r="D119" s="78"/>
      <c r="E119" s="78" t="str">
        <f t="shared" si="2"/>
        <v/>
      </c>
      <c r="G119" s="74"/>
    </row>
    <row r="120" spans="1:7" s="53" customFormat="1" ht="12.9" customHeight="1">
      <c r="A120" s="81"/>
      <c r="B120" s="76"/>
      <c r="C120" s="77"/>
      <c r="D120" s="82"/>
      <c r="E120" s="78" t="str">
        <f t="shared" si="2"/>
        <v/>
      </c>
      <c r="G120" s="74"/>
    </row>
    <row r="121" spans="1:7" s="53" customFormat="1" ht="12.9" customHeight="1">
      <c r="A121" s="79"/>
      <c r="B121" s="76"/>
      <c r="C121" s="77"/>
      <c r="D121" s="82"/>
      <c r="E121" s="78" t="str">
        <f t="shared" si="2"/>
        <v/>
      </c>
      <c r="G121" s="74"/>
    </row>
    <row r="122" spans="1:7" s="53" customFormat="1" ht="12.9" customHeight="1">
      <c r="A122" s="83"/>
      <c r="B122" s="76"/>
      <c r="C122" s="77"/>
      <c r="D122" s="82"/>
      <c r="E122" s="78" t="str">
        <f t="shared" si="2"/>
        <v/>
      </c>
      <c r="G122" s="74"/>
    </row>
    <row r="123" spans="1:7" s="53" customFormat="1" ht="12.9" customHeight="1">
      <c r="A123" s="83"/>
      <c r="B123" s="76"/>
      <c r="C123" s="77"/>
      <c r="D123" s="82"/>
      <c r="E123" s="78" t="str">
        <f t="shared" si="2"/>
        <v/>
      </c>
      <c r="G123" s="74"/>
    </row>
    <row r="124" spans="1:7" s="53" customFormat="1" ht="12.9" customHeight="1">
      <c r="A124" s="80"/>
      <c r="B124" s="76"/>
      <c r="C124" s="77"/>
      <c r="D124" s="82"/>
      <c r="E124" s="78" t="str">
        <f t="shared" si="2"/>
        <v/>
      </c>
      <c r="G124" s="74"/>
    </row>
    <row r="125" spans="1:7" s="53" customFormat="1" ht="12.9" customHeight="1">
      <c r="A125" s="83"/>
      <c r="B125" s="76"/>
      <c r="C125" s="77"/>
      <c r="D125" s="82"/>
      <c r="E125" s="78" t="str">
        <f t="shared" si="2"/>
        <v/>
      </c>
      <c r="G125" s="74"/>
    </row>
    <row r="126" spans="1:7" s="53" customFormat="1" ht="12.9" customHeight="1">
      <c r="A126" s="84"/>
      <c r="B126" s="85"/>
      <c r="C126" s="86"/>
      <c r="D126" s="87"/>
      <c r="E126" s="88"/>
      <c r="G126" s="74">
        <f>SUM(E93:E126)</f>
        <v>0</v>
      </c>
    </row>
    <row r="127" spans="1:7">
      <c r="A127" s="45"/>
      <c r="B127" s="46"/>
      <c r="C127" s="47"/>
      <c r="D127" s="48"/>
      <c r="E127" s="49" t="e">
        <f>#REF!</f>
        <v>#REF!</v>
      </c>
    </row>
    <row r="128" spans="1:7">
      <c r="A128" s="52" t="s">
        <v>16</v>
      </c>
      <c r="B128" s="53" t="e">
        <f>#REF!</f>
        <v>#REF!</v>
      </c>
      <c r="E128" s="55" t="e">
        <f>#REF!</f>
        <v>#REF!</v>
      </c>
    </row>
    <row r="129" spans="1:7">
      <c r="A129" s="52"/>
      <c r="B129" s="53" t="e">
        <f>#REF!</f>
        <v>#REF!</v>
      </c>
      <c r="E129" s="56"/>
    </row>
    <row r="130" spans="1:7">
      <c r="A130" s="57" t="s">
        <v>23</v>
      </c>
      <c r="B130" s="58" t="e">
        <f>$B$4</f>
        <v>#REF!</v>
      </c>
      <c r="D130" s="58"/>
      <c r="E130" s="56"/>
    </row>
    <row r="131" spans="1:7">
      <c r="A131" s="59"/>
      <c r="B131" s="60"/>
      <c r="C131" s="61"/>
      <c r="D131" s="60"/>
      <c r="E131" s="62" t="s">
        <v>27</v>
      </c>
    </row>
    <row r="132" spans="1:7">
      <c r="A132" s="63" t="s">
        <v>17</v>
      </c>
      <c r="B132" s="64"/>
      <c r="C132" s="65"/>
      <c r="D132" s="64"/>
      <c r="E132" s="63"/>
    </row>
    <row r="133" spans="1:7">
      <c r="A133" s="66" t="s">
        <v>0</v>
      </c>
      <c r="B133" s="66" t="s">
        <v>2</v>
      </c>
      <c r="C133" s="67" t="s">
        <v>3</v>
      </c>
      <c r="D133" s="66" t="s">
        <v>11</v>
      </c>
      <c r="E133" s="66" t="s">
        <v>8</v>
      </c>
    </row>
    <row r="134" spans="1:7">
      <c r="A134" s="68"/>
      <c r="B134" s="69"/>
      <c r="C134" s="70"/>
      <c r="D134" s="69"/>
      <c r="E134" s="68"/>
    </row>
    <row r="135" spans="1:7" s="53" customFormat="1" ht="12.9" customHeight="1">
      <c r="A135" s="71"/>
      <c r="B135" s="64"/>
      <c r="C135" s="65"/>
      <c r="D135" s="72"/>
      <c r="E135" s="73"/>
      <c r="G135" s="74"/>
    </row>
    <row r="136" spans="1:7" s="53" customFormat="1" ht="12.9" customHeight="1">
      <c r="A136" s="79"/>
      <c r="B136" s="76"/>
      <c r="C136" s="77"/>
      <c r="D136" s="78"/>
      <c r="E136" s="78" t="str">
        <f>IF(C136&gt;0,C136*D136,"")</f>
        <v/>
      </c>
      <c r="G136" s="74"/>
    </row>
    <row r="137" spans="1:7" s="53" customFormat="1" ht="12.9" customHeight="1">
      <c r="A137" s="79"/>
      <c r="B137" s="76"/>
      <c r="C137" s="77"/>
      <c r="D137" s="78"/>
      <c r="E137" s="78" t="str">
        <f t="shared" ref="E137:E166" si="3">IF(C137&gt;0,C137*D137,"")</f>
        <v/>
      </c>
      <c r="G137" s="74"/>
    </row>
    <row r="138" spans="1:7" s="53" customFormat="1" ht="12.9" customHeight="1">
      <c r="A138" s="79"/>
      <c r="B138" s="76"/>
      <c r="C138" s="77"/>
      <c r="D138" s="78"/>
      <c r="E138" s="78" t="str">
        <f t="shared" si="3"/>
        <v/>
      </c>
      <c r="G138" s="74"/>
    </row>
    <row r="139" spans="1:7" s="53" customFormat="1" ht="12.9" customHeight="1">
      <c r="A139" s="80"/>
      <c r="B139" s="76"/>
      <c r="C139" s="77"/>
      <c r="D139" s="78"/>
      <c r="E139" s="78" t="str">
        <f t="shared" si="3"/>
        <v/>
      </c>
      <c r="G139" s="74"/>
    </row>
    <row r="140" spans="1:7" s="53" customFormat="1" ht="12.9" customHeight="1">
      <c r="A140" s="79"/>
      <c r="B140" s="76"/>
      <c r="C140" s="77"/>
      <c r="D140" s="78"/>
      <c r="E140" s="78" t="str">
        <f t="shared" si="3"/>
        <v/>
      </c>
      <c r="G140" s="74"/>
    </row>
    <row r="141" spans="1:7" s="53" customFormat="1" ht="12.9" customHeight="1">
      <c r="A141" s="79"/>
      <c r="B141" s="76"/>
      <c r="C141" s="77"/>
      <c r="D141" s="78"/>
      <c r="E141" s="78" t="str">
        <f t="shared" si="3"/>
        <v/>
      </c>
      <c r="G141" s="74"/>
    </row>
    <row r="142" spans="1:7" s="53" customFormat="1" ht="12.9" customHeight="1">
      <c r="A142" s="79"/>
      <c r="B142" s="76"/>
      <c r="C142" s="77"/>
      <c r="D142" s="78"/>
      <c r="E142" s="78" t="str">
        <f t="shared" si="3"/>
        <v/>
      </c>
      <c r="G142" s="74"/>
    </row>
    <row r="143" spans="1:7" s="53" customFormat="1" ht="12.9" customHeight="1">
      <c r="A143" s="81"/>
      <c r="B143" s="76"/>
      <c r="C143" s="77"/>
      <c r="D143" s="78"/>
      <c r="E143" s="78" t="str">
        <f t="shared" si="3"/>
        <v/>
      </c>
      <c r="G143" s="74"/>
    </row>
    <row r="144" spans="1:7" s="53" customFormat="1" ht="12.9" customHeight="1">
      <c r="A144" s="79"/>
      <c r="B144" s="76"/>
      <c r="C144" s="77"/>
      <c r="D144" s="78"/>
      <c r="E144" s="78" t="str">
        <f t="shared" si="3"/>
        <v/>
      </c>
      <c r="G144" s="74"/>
    </row>
    <row r="145" spans="1:7" s="53" customFormat="1" ht="12.9" customHeight="1">
      <c r="A145" s="79"/>
      <c r="B145" s="76"/>
      <c r="C145" s="77"/>
      <c r="D145" s="78"/>
      <c r="E145" s="78" t="str">
        <f t="shared" si="3"/>
        <v/>
      </c>
      <c r="G145" s="74"/>
    </row>
    <row r="146" spans="1:7" s="53" customFormat="1" ht="12.9" customHeight="1">
      <c r="A146" s="79"/>
      <c r="B146" s="76"/>
      <c r="C146" s="77"/>
      <c r="D146" s="78"/>
      <c r="E146" s="78" t="str">
        <f t="shared" si="3"/>
        <v/>
      </c>
      <c r="G146" s="74"/>
    </row>
    <row r="147" spans="1:7" s="53" customFormat="1" ht="12.9" customHeight="1">
      <c r="A147" s="79"/>
      <c r="B147" s="76"/>
      <c r="C147" s="77"/>
      <c r="D147" s="78"/>
      <c r="E147" s="78" t="str">
        <f t="shared" si="3"/>
        <v/>
      </c>
      <c r="G147" s="74"/>
    </row>
    <row r="148" spans="1:7" s="53" customFormat="1" ht="12.9" customHeight="1">
      <c r="A148" s="79"/>
      <c r="B148" s="76"/>
      <c r="C148" s="77"/>
      <c r="D148" s="78"/>
      <c r="E148" s="78" t="str">
        <f t="shared" si="3"/>
        <v/>
      </c>
      <c r="G148" s="74"/>
    </row>
    <row r="149" spans="1:7" s="53" customFormat="1" ht="12.9" customHeight="1">
      <c r="A149" s="79"/>
      <c r="B149" s="76"/>
      <c r="C149" s="77"/>
      <c r="D149" s="78"/>
      <c r="E149" s="78" t="str">
        <f t="shared" si="3"/>
        <v/>
      </c>
      <c r="G149" s="74"/>
    </row>
    <row r="150" spans="1:7" s="53" customFormat="1" ht="12.9" customHeight="1">
      <c r="A150" s="79"/>
      <c r="B150" s="76"/>
      <c r="C150" s="77"/>
      <c r="D150" s="78"/>
      <c r="E150" s="78" t="str">
        <f t="shared" si="3"/>
        <v/>
      </c>
      <c r="G150" s="74"/>
    </row>
    <row r="151" spans="1:7" s="53" customFormat="1" ht="12.9" customHeight="1">
      <c r="A151" s="79"/>
      <c r="B151" s="76"/>
      <c r="C151" s="77"/>
      <c r="D151" s="78"/>
      <c r="E151" s="78" t="str">
        <f t="shared" si="3"/>
        <v/>
      </c>
      <c r="G151" s="74"/>
    </row>
    <row r="152" spans="1:7" s="53" customFormat="1" ht="12.9" customHeight="1">
      <c r="A152" s="80"/>
      <c r="B152" s="76"/>
      <c r="C152" s="77"/>
      <c r="D152" s="78"/>
      <c r="E152" s="78" t="str">
        <f t="shared" si="3"/>
        <v/>
      </c>
      <c r="G152" s="74"/>
    </row>
    <row r="153" spans="1:7" s="53" customFormat="1" ht="12.9" customHeight="1">
      <c r="A153" s="79"/>
      <c r="B153" s="76"/>
      <c r="C153" s="77"/>
      <c r="D153" s="78"/>
      <c r="E153" s="78" t="str">
        <f t="shared" si="3"/>
        <v/>
      </c>
      <c r="G153" s="74"/>
    </row>
    <row r="154" spans="1:7" s="53" customFormat="1" ht="12.9" customHeight="1">
      <c r="A154" s="79"/>
      <c r="B154" s="76"/>
      <c r="C154" s="77"/>
      <c r="D154" s="78"/>
      <c r="E154" s="78" t="str">
        <f t="shared" si="3"/>
        <v/>
      </c>
      <c r="G154" s="74"/>
    </row>
    <row r="155" spans="1:7" s="53" customFormat="1" ht="12.9" customHeight="1">
      <c r="A155" s="79"/>
      <c r="B155" s="76"/>
      <c r="C155" s="77"/>
      <c r="D155" s="78"/>
      <c r="E155" s="78" t="str">
        <f t="shared" si="3"/>
        <v/>
      </c>
      <c r="G155" s="74"/>
    </row>
    <row r="156" spans="1:7" s="53" customFormat="1" ht="12.9" customHeight="1">
      <c r="A156" s="79"/>
      <c r="B156" s="76"/>
      <c r="C156" s="77"/>
      <c r="D156" s="78"/>
      <c r="E156" s="78" t="str">
        <f t="shared" si="3"/>
        <v/>
      </c>
      <c r="G156" s="74"/>
    </row>
    <row r="157" spans="1:7" s="53" customFormat="1" ht="12.9" customHeight="1">
      <c r="A157" s="79"/>
      <c r="B157" s="76"/>
      <c r="C157" s="77"/>
      <c r="D157" s="78"/>
      <c r="E157" s="78" t="str">
        <f t="shared" si="3"/>
        <v/>
      </c>
      <c r="G157" s="74"/>
    </row>
    <row r="158" spans="1:7" s="53" customFormat="1" ht="12.9" customHeight="1">
      <c r="A158" s="79"/>
      <c r="B158" s="76"/>
      <c r="C158" s="77"/>
      <c r="D158" s="78"/>
      <c r="E158" s="78" t="str">
        <f t="shared" si="3"/>
        <v/>
      </c>
      <c r="G158" s="74"/>
    </row>
    <row r="159" spans="1:7" s="53" customFormat="1" ht="12.9" customHeight="1">
      <c r="A159" s="79"/>
      <c r="B159" s="76"/>
      <c r="C159" s="77"/>
      <c r="D159" s="78"/>
      <c r="E159" s="78" t="str">
        <f t="shared" si="3"/>
        <v/>
      </c>
      <c r="G159" s="74"/>
    </row>
    <row r="160" spans="1:7" s="53" customFormat="1" ht="12.9" customHeight="1">
      <c r="A160" s="79"/>
      <c r="B160" s="76"/>
      <c r="C160" s="77"/>
      <c r="D160" s="78"/>
      <c r="E160" s="78" t="str">
        <f t="shared" si="3"/>
        <v/>
      </c>
      <c r="G160" s="74">
        <f>SUM(E135:E160)</f>
        <v>0</v>
      </c>
    </row>
    <row r="161" spans="1:7" s="53" customFormat="1" ht="12.9" customHeight="1" thickBot="1">
      <c r="A161" s="80"/>
      <c r="B161" s="76"/>
      <c r="C161" s="77"/>
      <c r="D161" s="78"/>
      <c r="E161" s="89" t="str">
        <f t="shared" si="3"/>
        <v/>
      </c>
      <c r="G161" s="74"/>
    </row>
    <row r="162" spans="1:7" s="53" customFormat="1" ht="12.9" customHeight="1">
      <c r="A162" s="81"/>
      <c r="B162" s="76"/>
      <c r="C162" s="77"/>
      <c r="D162" s="82"/>
      <c r="E162" s="90" t="str">
        <f t="shared" si="3"/>
        <v/>
      </c>
      <c r="G162" s="74"/>
    </row>
    <row r="163" spans="1:7" s="53" customFormat="1" ht="12.9" customHeight="1">
      <c r="A163" s="83" t="s">
        <v>21</v>
      </c>
      <c r="B163" s="76"/>
      <c r="C163" s="77"/>
      <c r="D163" s="82"/>
      <c r="E163" s="91">
        <f>G160+G126+G84+G42</f>
        <v>0</v>
      </c>
      <c r="G163" s="74"/>
    </row>
    <row r="164" spans="1:7" s="53" customFormat="1" ht="12.9" customHeight="1">
      <c r="A164" s="83"/>
      <c r="B164" s="76"/>
      <c r="C164" s="77"/>
      <c r="D164" s="82"/>
      <c r="E164" s="91" t="str">
        <f t="shared" si="3"/>
        <v/>
      </c>
      <c r="G164" s="74"/>
    </row>
    <row r="165" spans="1:7" s="53" customFormat="1" ht="12.9" customHeight="1">
      <c r="A165" s="83" t="s">
        <v>20</v>
      </c>
      <c r="B165" s="76"/>
      <c r="C165" s="77"/>
      <c r="D165" s="82"/>
      <c r="E165" s="91">
        <f>E167-E163</f>
        <v>0</v>
      </c>
      <c r="G165" s="74"/>
    </row>
    <row r="166" spans="1:7" s="53" customFormat="1" ht="12.9" customHeight="1">
      <c r="A166" s="80"/>
      <c r="B166" s="76"/>
      <c r="C166" s="77"/>
      <c r="D166" s="82"/>
      <c r="E166" s="91" t="str">
        <f t="shared" si="3"/>
        <v/>
      </c>
      <c r="G166" s="74"/>
    </row>
    <row r="167" spans="1:7" s="53" customFormat="1" ht="12.9" customHeight="1">
      <c r="A167" s="83" t="s">
        <v>28</v>
      </c>
      <c r="B167" s="76"/>
      <c r="C167" s="77"/>
      <c r="D167" s="82"/>
      <c r="E167" s="91">
        <f>E163*1.196</f>
        <v>0</v>
      </c>
      <c r="G167" s="74"/>
    </row>
    <row r="168" spans="1:7" s="53" customFormat="1" ht="12.9" customHeight="1" thickBot="1">
      <c r="A168" s="84"/>
      <c r="B168" s="85"/>
      <c r="C168" s="86"/>
      <c r="D168" s="87"/>
      <c r="E168" s="92"/>
      <c r="G168" s="74"/>
    </row>
  </sheetData>
  <printOptions horizontalCentered="1"/>
  <pageMargins left="0" right="0" top="0.19685039370078741" bottom="0.19685039370078741" header="0" footer="0.19685039370078741"/>
  <headerFooter>
    <oddFooter>&amp;L&amp;C&amp;"Trebuchet MS,Normal"&amp;9Les quantités ne sont données qu'à titre indicatif, elles n'enlèvent rien au caractère global et forfaitaire de la proposition. L'entrepreneur est tenu de vérifier l'ensmeble du quantitatif.&amp;R</oddFooter>
  </headerFooter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35"/>
  <sheetViews>
    <sheetView tabSelected="1" view="pageLayout" topLeftCell="B16" zoomScaleNormal="100" zoomScaleSheetLayoutView="100" workbookViewId="0">
      <selection activeCell="C32" sqref="C32:C37"/>
    </sheetView>
  </sheetViews>
  <sheetFormatPr baseColWidth="10" defaultColWidth="10.88671875" defaultRowHeight="13.2"/>
  <cols>
    <col min="1" max="1" width="13.88671875" style="97" customWidth="1"/>
    <col min="2" max="2" width="87.6640625" style="9" customWidth="1"/>
    <col min="3" max="3" width="7" style="98" customWidth="1"/>
    <col min="4" max="4" width="15.6640625" style="94" customWidth="1"/>
    <col min="5" max="5" width="14" style="99" bestFit="1" customWidth="1"/>
    <col min="6" max="6" width="17.21875" style="99" bestFit="1" customWidth="1"/>
    <col min="7" max="7" width="17.109375" style="93" customWidth="1"/>
    <col min="8" max="16384" width="10.88671875" style="93"/>
  </cols>
  <sheetData>
    <row r="1" spans="1:6">
      <c r="A1" s="149" t="s">
        <v>75</v>
      </c>
      <c r="B1" s="150"/>
      <c r="C1" s="102"/>
      <c r="D1" s="103"/>
      <c r="E1" s="104"/>
      <c r="F1" s="105"/>
    </row>
    <row r="2" spans="1:6">
      <c r="A2" s="151"/>
      <c r="B2" s="152"/>
      <c r="C2" s="106"/>
      <c r="D2" s="100"/>
      <c r="E2" s="101"/>
      <c r="F2" s="107"/>
    </row>
    <row r="3" spans="1:6" ht="13.8" thickBot="1">
      <c r="A3" s="153"/>
      <c r="B3" s="154"/>
      <c r="C3" s="145"/>
      <c r="D3" s="108"/>
      <c r="E3" s="109"/>
      <c r="F3" s="110"/>
    </row>
    <row r="4" spans="1:6" ht="12" customHeight="1">
      <c r="A4" s="155" t="s">
        <v>12</v>
      </c>
      <c r="B4" s="158" t="s">
        <v>0</v>
      </c>
      <c r="C4" s="158" t="s">
        <v>13</v>
      </c>
      <c r="D4" s="96" t="s">
        <v>14</v>
      </c>
      <c r="E4" s="162" t="s">
        <v>11</v>
      </c>
      <c r="F4" s="165" t="s">
        <v>8</v>
      </c>
    </row>
    <row r="5" spans="1:6" ht="11.1" customHeight="1">
      <c r="A5" s="156"/>
      <c r="B5" s="159"/>
      <c r="C5" s="158"/>
      <c r="D5" s="94" t="s">
        <v>15</v>
      </c>
      <c r="E5" s="163"/>
      <c r="F5" s="166"/>
    </row>
    <row r="6" spans="1:6" ht="11.1" customHeight="1">
      <c r="A6" s="157"/>
      <c r="B6" s="160"/>
      <c r="C6" s="161"/>
      <c r="D6" s="95" t="s">
        <v>76</v>
      </c>
      <c r="E6" s="164"/>
      <c r="F6" s="167"/>
    </row>
    <row r="7" spans="1:6" ht="15" customHeight="1">
      <c r="A7" s="114"/>
      <c r="B7" s="112" t="s">
        <v>32</v>
      </c>
      <c r="C7" s="111"/>
      <c r="D7" s="113"/>
      <c r="E7" s="115"/>
      <c r="F7" s="119"/>
    </row>
    <row r="8" spans="1:6" ht="15" customHeight="1">
      <c r="A8" s="129" t="s">
        <v>56</v>
      </c>
      <c r="B8" s="112" t="s">
        <v>31</v>
      </c>
      <c r="C8" s="111"/>
      <c r="D8" s="113"/>
      <c r="E8" s="115"/>
      <c r="F8" s="130"/>
    </row>
    <row r="9" spans="1:6" ht="15" customHeight="1">
      <c r="A9" s="137" t="s">
        <v>57</v>
      </c>
      <c r="B9" s="134" t="s">
        <v>45</v>
      </c>
      <c r="C9" s="132" t="s">
        <v>30</v>
      </c>
      <c r="D9" s="131">
        <v>1</v>
      </c>
      <c r="E9" s="146"/>
      <c r="F9" s="146">
        <f t="shared" ref="F9:F10" si="0">E9*D9</f>
        <v>0</v>
      </c>
    </row>
    <row r="10" spans="1:6" ht="15" customHeight="1">
      <c r="A10" s="137" t="s">
        <v>58</v>
      </c>
      <c r="B10" s="134" t="s">
        <v>41</v>
      </c>
      <c r="C10" s="132" t="s">
        <v>30</v>
      </c>
      <c r="D10" s="131">
        <v>1</v>
      </c>
      <c r="E10" s="146"/>
      <c r="F10" s="146">
        <f t="shared" si="0"/>
        <v>0</v>
      </c>
    </row>
    <row r="11" spans="1:6" ht="26.4" customHeight="1">
      <c r="A11" s="129"/>
      <c r="B11" s="112" t="s">
        <v>40</v>
      </c>
      <c r="C11" s="132"/>
      <c r="D11" s="132"/>
      <c r="E11" s="147"/>
      <c r="F11" s="146"/>
    </row>
    <row r="12" spans="1:6">
      <c r="A12" s="129" t="s">
        <v>36</v>
      </c>
      <c r="B12" s="112" t="s">
        <v>46</v>
      </c>
      <c r="C12" s="132"/>
      <c r="D12" s="132"/>
      <c r="E12" s="146"/>
      <c r="F12" s="146"/>
    </row>
    <row r="13" spans="1:6">
      <c r="A13" s="137" t="s">
        <v>33</v>
      </c>
      <c r="B13" s="134" t="s">
        <v>71</v>
      </c>
      <c r="C13" s="132" t="s">
        <v>30</v>
      </c>
      <c r="D13" s="131">
        <v>1</v>
      </c>
      <c r="E13" s="146"/>
      <c r="F13" s="146">
        <f t="shared" ref="F13:F14" si="1">E13*D13</f>
        <v>0</v>
      </c>
    </row>
    <row r="14" spans="1:6">
      <c r="A14" s="137" t="s">
        <v>34</v>
      </c>
      <c r="B14" s="134" t="s">
        <v>74</v>
      </c>
      <c r="C14" s="132" t="s">
        <v>30</v>
      </c>
      <c r="D14" s="131">
        <v>1</v>
      </c>
      <c r="E14" s="148"/>
      <c r="F14" s="146">
        <f t="shared" si="1"/>
        <v>0</v>
      </c>
    </row>
    <row r="15" spans="1:6">
      <c r="A15" s="136" t="s">
        <v>59</v>
      </c>
      <c r="B15" s="112" t="s">
        <v>47</v>
      </c>
      <c r="C15" s="132"/>
      <c r="D15" s="131"/>
      <c r="E15" s="146"/>
      <c r="F15" s="146"/>
    </row>
    <row r="16" spans="1:6">
      <c r="A16" s="137" t="s">
        <v>35</v>
      </c>
      <c r="B16" s="134" t="s">
        <v>49</v>
      </c>
      <c r="C16" s="132" t="s">
        <v>25</v>
      </c>
      <c r="D16" s="131">
        <v>10</v>
      </c>
      <c r="E16" s="146"/>
      <c r="F16" s="146">
        <f>E16*D16</f>
        <v>0</v>
      </c>
    </row>
    <row r="17" spans="1:6">
      <c r="A17" s="137" t="s">
        <v>39</v>
      </c>
      <c r="B17" s="134" t="s">
        <v>52</v>
      </c>
      <c r="C17" s="132" t="s">
        <v>25</v>
      </c>
      <c r="D17" s="131">
        <v>35</v>
      </c>
      <c r="E17" s="146"/>
      <c r="F17" s="146">
        <f t="shared" ref="F17:F22" si="2">E17*D17</f>
        <v>0</v>
      </c>
    </row>
    <row r="18" spans="1:6">
      <c r="A18" s="137" t="s">
        <v>60</v>
      </c>
      <c r="B18" s="134" t="s">
        <v>42</v>
      </c>
      <c r="C18" s="132" t="s">
        <v>25</v>
      </c>
      <c r="D18" s="131">
        <v>55</v>
      </c>
      <c r="E18" s="146"/>
      <c r="F18" s="146">
        <f t="shared" si="2"/>
        <v>0</v>
      </c>
    </row>
    <row r="19" spans="1:6">
      <c r="A19" s="137" t="s">
        <v>61</v>
      </c>
      <c r="B19" s="134" t="s">
        <v>51</v>
      </c>
      <c r="C19" s="132" t="s">
        <v>25</v>
      </c>
      <c r="D19" s="131">
        <v>40</v>
      </c>
      <c r="E19" s="146"/>
      <c r="F19" s="146">
        <f t="shared" si="2"/>
        <v>0</v>
      </c>
    </row>
    <row r="20" spans="1:6">
      <c r="A20" s="137" t="s">
        <v>62</v>
      </c>
      <c r="B20" s="134" t="s">
        <v>43</v>
      </c>
      <c r="C20" s="132" t="s">
        <v>25</v>
      </c>
      <c r="D20" s="131">
        <v>25</v>
      </c>
      <c r="E20" s="146"/>
      <c r="F20" s="146">
        <f t="shared" si="2"/>
        <v>0</v>
      </c>
    </row>
    <row r="21" spans="1:6">
      <c r="A21" s="137" t="s">
        <v>63</v>
      </c>
      <c r="B21" s="134" t="s">
        <v>44</v>
      </c>
      <c r="C21" s="132" t="s">
        <v>25</v>
      </c>
      <c r="D21" s="131">
        <v>60</v>
      </c>
      <c r="E21" s="146"/>
      <c r="F21" s="146">
        <f t="shared" si="2"/>
        <v>0</v>
      </c>
    </row>
    <row r="22" spans="1:6">
      <c r="A22" s="137" t="s">
        <v>64</v>
      </c>
      <c r="B22" s="134" t="s">
        <v>53</v>
      </c>
      <c r="C22" s="132" t="s">
        <v>25</v>
      </c>
      <c r="D22" s="131">
        <v>10</v>
      </c>
      <c r="E22" s="146"/>
      <c r="F22" s="146">
        <f t="shared" si="2"/>
        <v>0</v>
      </c>
    </row>
    <row r="23" spans="1:6">
      <c r="A23" s="137" t="s">
        <v>65</v>
      </c>
      <c r="B23" s="134" t="s">
        <v>50</v>
      </c>
      <c r="C23" s="132" t="s">
        <v>25</v>
      </c>
      <c r="D23" s="131">
        <v>1</v>
      </c>
      <c r="E23" s="146"/>
      <c r="F23" s="146">
        <f t="shared" ref="F23:F28" si="3">E23*D23</f>
        <v>0</v>
      </c>
    </row>
    <row r="24" spans="1:6">
      <c r="A24" s="137" t="s">
        <v>69</v>
      </c>
      <c r="B24" s="134" t="s">
        <v>70</v>
      </c>
      <c r="C24" s="132" t="s">
        <v>30</v>
      </c>
      <c r="D24" s="131">
        <v>1</v>
      </c>
      <c r="E24" s="146"/>
      <c r="F24" s="146">
        <f t="shared" ref="F24:F25" si="4">E24*D24</f>
        <v>0</v>
      </c>
    </row>
    <row r="25" spans="1:6">
      <c r="A25" s="137" t="s">
        <v>72</v>
      </c>
      <c r="B25" s="134" t="s">
        <v>73</v>
      </c>
      <c r="C25" s="132" t="s">
        <v>30</v>
      </c>
      <c r="D25" s="131">
        <v>1</v>
      </c>
      <c r="E25" s="146"/>
      <c r="F25" s="146">
        <f t="shared" si="4"/>
        <v>0</v>
      </c>
    </row>
    <row r="26" spans="1:6">
      <c r="A26" s="136" t="s">
        <v>66</v>
      </c>
      <c r="B26" s="112" t="s">
        <v>48</v>
      </c>
      <c r="C26" s="132"/>
      <c r="D26" s="131"/>
      <c r="E26" s="146"/>
      <c r="F26" s="146"/>
    </row>
    <row r="27" spans="1:6" ht="16.8" customHeight="1">
      <c r="A27" s="138" t="s">
        <v>67</v>
      </c>
      <c r="B27" s="135" t="s">
        <v>54</v>
      </c>
      <c r="C27" s="132" t="s">
        <v>30</v>
      </c>
      <c r="D27" s="131">
        <v>1</v>
      </c>
      <c r="E27" s="146"/>
      <c r="F27" s="146">
        <f t="shared" si="3"/>
        <v>0</v>
      </c>
    </row>
    <row r="28" spans="1:6" ht="13.8" thickBot="1">
      <c r="A28" s="138" t="s">
        <v>68</v>
      </c>
      <c r="B28" s="135" t="s">
        <v>55</v>
      </c>
      <c r="C28" s="132" t="s">
        <v>30</v>
      </c>
      <c r="D28" s="131"/>
      <c r="E28" s="146"/>
      <c r="F28" s="146">
        <f t="shared" si="3"/>
        <v>0</v>
      </c>
    </row>
    <row r="29" spans="1:6">
      <c r="A29" s="120"/>
      <c r="B29" s="121" t="s">
        <v>37</v>
      </c>
      <c r="C29" s="122"/>
      <c r="D29" s="123"/>
      <c r="E29" s="140"/>
      <c r="F29" s="141">
        <f>SUM(F9:F28)</f>
        <v>0</v>
      </c>
    </row>
    <row r="30" spans="1:6">
      <c r="A30" s="124"/>
      <c r="B30" s="116" t="s">
        <v>29</v>
      </c>
      <c r="C30" s="117"/>
      <c r="D30" s="118"/>
      <c r="E30" s="139"/>
      <c r="F30" s="142">
        <f>F29*0.2</f>
        <v>0</v>
      </c>
    </row>
    <row r="31" spans="1:6" ht="13.8" thickBot="1">
      <c r="A31" s="125"/>
      <c r="B31" s="126" t="s">
        <v>38</v>
      </c>
      <c r="C31" s="127"/>
      <c r="D31" s="128"/>
      <c r="E31" s="143"/>
      <c r="F31" s="144">
        <f>F30+F29</f>
        <v>0</v>
      </c>
    </row>
    <row r="32" spans="1:6">
      <c r="D32" s="133"/>
    </row>
    <row r="33" spans="2:4">
      <c r="B33" s="9" t="s">
        <v>77</v>
      </c>
      <c r="D33" s="133"/>
    </row>
    <row r="34" spans="2:4">
      <c r="D34" s="133"/>
    </row>
    <row r="35" spans="2:4">
      <c r="D35" s="133"/>
    </row>
  </sheetData>
  <mergeCells count="6">
    <mergeCell ref="A1:B3"/>
    <mergeCell ref="A4:A6"/>
    <mergeCell ref="B4:B6"/>
    <mergeCell ref="C4:C6"/>
    <mergeCell ref="E4:E6"/>
    <mergeCell ref="F4:F6"/>
  </mergeCells>
  <phoneticPr fontId="11" type="noConversion"/>
  <printOptions horizontalCentered="1" gridLines="1"/>
  <pageMargins left="0.43307086614173229" right="0.43307086614173229" top="0.74803149606299213" bottom="0.74803149606299213" header="0.31496062992125984" footer="0.31496062992125984"/>
  <pageSetup paperSize="9" scale="99" fitToHeight="0" orientation="landscape" horizontalDpi="4000" verticalDpi="4000" r:id="rId1"/>
  <headerFooter>
    <oddHeader>&amp;RPage &amp;P/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12</vt:i4>
      </vt:variant>
    </vt:vector>
  </HeadingPairs>
  <TitlesOfParts>
    <vt:vector size="18" baseType="lpstr">
      <vt:lpstr>TEST</vt:lpstr>
      <vt:lpstr>10</vt:lpstr>
      <vt:lpstr>11</vt:lpstr>
      <vt:lpstr>14</vt:lpstr>
      <vt:lpstr>15</vt:lpstr>
      <vt:lpstr>DPGF</vt:lpstr>
      <vt:lpstr>TEST!__Zone_d_impression</vt:lpstr>
      <vt:lpstr>DPGF!_Impression_des_titres</vt:lpstr>
      <vt:lpstr>TEST!_Impression_des_titres</vt:lpstr>
      <vt:lpstr>'10'!_Zone_d_impression</vt:lpstr>
      <vt:lpstr>'11'!_Zone_d_impression</vt:lpstr>
      <vt:lpstr>'14'!_Zone_d_impression</vt:lpstr>
      <vt:lpstr>'15'!_Zone_d_impression</vt:lpstr>
      <vt:lpstr>DPGF!_Zone_d_impression</vt:lpstr>
      <vt:lpstr>DPGF!Impression_des_titres</vt:lpstr>
      <vt:lpstr>DPGF!Print_Area</vt:lpstr>
      <vt:lpstr>DPGF!Print_Titles</vt:lpstr>
      <vt:lpstr>DPGF!Zone_d_impression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ARTEBA</dc:creator>
  <cp:lastModifiedBy>Vincent Szarzynski</cp:lastModifiedBy>
  <cp:lastPrinted>2019-12-20T16:27:37Z</cp:lastPrinted>
  <dcterms:created xsi:type="dcterms:W3CDTF">2001-03-28T07:23:11Z</dcterms:created>
  <dcterms:modified xsi:type="dcterms:W3CDTF">2025-10-23T13:24:30Z</dcterms:modified>
</cp:coreProperties>
</file>